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25" windowWidth="10245" windowHeight="7635" firstSheet="1" activeTab="6"/>
  </bookViews>
  <sheets>
    <sheet name="ReadMe_1st" sheetId="9" r:id="rId1"/>
    <sheet name="PRS" sheetId="1" r:id="rId2"/>
    <sheet name="QR" sheetId="5" r:id="rId3"/>
    <sheet name="CBA 3 suppliers" sheetId="14" r:id="rId4"/>
    <sheet name="CBA 6 suppliers" sheetId="15" r:id="rId5"/>
    <sheet name="PO (A)" sheetId="6" r:id="rId6"/>
    <sheet name="PO (A) (3)" sheetId="17" r:id="rId7"/>
    <sheet name="PO (A) (2)" sheetId="16" r:id="rId8"/>
    <sheet name="PO (B)" sheetId="10" r:id="rId9"/>
    <sheet name="PO (C)" sheetId="11" r:id="rId10"/>
    <sheet name="PFC" sheetId="13" r:id="rId11"/>
  </sheets>
  <externalReferences>
    <externalReference r:id="rId12"/>
  </externalReferences>
  <definedNames>
    <definedName name="_xlnm._FilterDatabase" localSheetId="3" hidden="1">'CBA 3 suppliers'!$F$50:$F$57</definedName>
    <definedName name="_xlnm._FilterDatabase" localSheetId="4" hidden="1">'CBA 6 suppliers'!$F$50:$F$57</definedName>
    <definedName name="_xlnm.Print_Titles" localSheetId="3">'CBA 3 suppliers'!$1:$6</definedName>
    <definedName name="_xlnm.Print_Titles" localSheetId="4">'CBA 6 suppliers'!$1:$6</definedName>
    <definedName name="_xlnm.Print_Titles" localSheetId="10">PFC!$1:$3</definedName>
    <definedName name="_xlnm.Print_Titles" localSheetId="5">'PO (A)'!$1:$13</definedName>
    <definedName name="_xlnm.Print_Titles" localSheetId="7">'PO (A) (2)'!$1:$13</definedName>
    <definedName name="_xlnm.Print_Titles" localSheetId="6">'PO (A) (3)'!$1:$13</definedName>
    <definedName name="_xlnm.Print_Titles" localSheetId="8">'PO (B)'!$1:$13</definedName>
    <definedName name="_xlnm.Print_Titles" localSheetId="9">'PO (C)'!$1:$13</definedName>
    <definedName name="_xlnm.Print_Titles" localSheetId="1">PRS!$1:$11</definedName>
    <definedName name="_xlnm.Print_Titles" localSheetId="2">QR!$1:$11</definedName>
    <definedName name="x" localSheetId="3">'[1]PO (A)'!$Y$18</definedName>
    <definedName name="x" localSheetId="4">'[1]PO (A)'!$Y$18</definedName>
    <definedName name="x" localSheetId="7">'PO (A) (2)'!$Y$18</definedName>
    <definedName name="x" localSheetId="6">'PO (A) (3)'!$Y$18</definedName>
    <definedName name="x">'PO (A)'!$Y$18</definedName>
    <definedName name="_xlnm.Print_Area" localSheetId="3">'CBA 3 suppliers'!$A$1:$W$57</definedName>
    <definedName name="_xlnm.Print_Area" localSheetId="4">'CBA 6 suppliers'!$A$1:$AF$57</definedName>
    <definedName name="_xlnm.Print_Area" localSheetId="10">PFC!$A$1:$R$55</definedName>
    <definedName name="_xlnm.Print_Area" localSheetId="5">'PO (A)'!$A$1:$X$61</definedName>
    <definedName name="_xlnm.Print_Area" localSheetId="7">'PO (A) (2)'!$A$1:$X$61</definedName>
    <definedName name="_xlnm.Print_Area" localSheetId="6">'PO (A) (3)'!$A$1:$X$61</definedName>
    <definedName name="_xlnm.Print_Area" localSheetId="8">'PO (B)'!$A$1:$X$61</definedName>
    <definedName name="_xlnm.Print_Area" localSheetId="9">'PO (C)'!$A$1:$X$61</definedName>
    <definedName name="_xlnm.Print_Area" localSheetId="1">PRS!$A$1:$S$53</definedName>
    <definedName name="_xlnm.Print_Area" localSheetId="2">QR!$A$1:$V$62</definedName>
  </definedNames>
  <calcPr calcId="145621"/>
</workbook>
</file>

<file path=xl/calcChain.xml><?xml version="1.0" encoding="utf-8"?>
<calcChain xmlns="http://schemas.openxmlformats.org/spreadsheetml/2006/main">
  <c r="O51" i="1" l="1"/>
  <c r="L52" i="1"/>
  <c r="O52" i="1"/>
  <c r="R52" i="1"/>
  <c r="G60" i="17" l="1"/>
  <c r="J60" i="17" s="1"/>
  <c r="E50" i="17"/>
  <c r="T48" i="17"/>
  <c r="P48" i="17"/>
  <c r="O48" i="17"/>
  <c r="N48" i="17"/>
  <c r="B48" i="17"/>
  <c r="U48" i="17" s="1"/>
  <c r="T47" i="17"/>
  <c r="P47" i="17"/>
  <c r="N47" i="17"/>
  <c r="B47" i="17"/>
  <c r="U47" i="17" s="1"/>
  <c r="T46" i="17"/>
  <c r="P46" i="17"/>
  <c r="N46" i="17"/>
  <c r="B46" i="17"/>
  <c r="U46" i="17" s="1"/>
  <c r="T45" i="17"/>
  <c r="P45" i="17"/>
  <c r="N45" i="17"/>
  <c r="B45" i="17"/>
  <c r="U45" i="17" s="1"/>
  <c r="T44" i="17"/>
  <c r="P44" i="17"/>
  <c r="N44" i="17"/>
  <c r="B44" i="17"/>
  <c r="U44" i="17" s="1"/>
  <c r="T43" i="17"/>
  <c r="P43" i="17"/>
  <c r="N43" i="17"/>
  <c r="B43" i="17"/>
  <c r="U43" i="17" s="1"/>
  <c r="T42" i="17"/>
  <c r="P42" i="17"/>
  <c r="N42" i="17"/>
  <c r="B42" i="17"/>
  <c r="U42" i="17" s="1"/>
  <c r="T41" i="17"/>
  <c r="P41" i="17"/>
  <c r="N41" i="17"/>
  <c r="B41" i="17"/>
  <c r="U41" i="17" s="1"/>
  <c r="T40" i="17"/>
  <c r="P40" i="17"/>
  <c r="N40" i="17"/>
  <c r="B40" i="17"/>
  <c r="U40" i="17" s="1"/>
  <c r="T39" i="17"/>
  <c r="P39" i="17"/>
  <c r="N39" i="17"/>
  <c r="B39" i="17"/>
  <c r="U39" i="17" s="1"/>
  <c r="T38" i="17"/>
  <c r="P38" i="17"/>
  <c r="N38" i="17"/>
  <c r="B38" i="17"/>
  <c r="U38" i="17" s="1"/>
  <c r="T37" i="17"/>
  <c r="P37" i="17"/>
  <c r="N37" i="17"/>
  <c r="B37" i="17"/>
  <c r="U37" i="17" s="1"/>
  <c r="T36" i="17"/>
  <c r="P36" i="17"/>
  <c r="N36" i="17"/>
  <c r="B36" i="17"/>
  <c r="U36" i="17" s="1"/>
  <c r="T35" i="17"/>
  <c r="P35" i="17"/>
  <c r="N35" i="17"/>
  <c r="B35" i="17"/>
  <c r="U35" i="17" s="1"/>
  <c r="T34" i="17"/>
  <c r="P34" i="17"/>
  <c r="N34" i="17"/>
  <c r="B34" i="17"/>
  <c r="U34" i="17" s="1"/>
  <c r="T33" i="17"/>
  <c r="P33" i="17"/>
  <c r="N33" i="17"/>
  <c r="B33" i="17"/>
  <c r="U33" i="17" s="1"/>
  <c r="T32" i="17"/>
  <c r="P32" i="17"/>
  <c r="N32" i="17"/>
  <c r="B32" i="17"/>
  <c r="U32" i="17" s="1"/>
  <c r="T31" i="17"/>
  <c r="P31" i="17"/>
  <c r="N31" i="17"/>
  <c r="B31" i="17"/>
  <c r="U31" i="17" s="1"/>
  <c r="T30" i="17"/>
  <c r="P30" i="17"/>
  <c r="N30" i="17"/>
  <c r="B30" i="17"/>
  <c r="U30" i="17" s="1"/>
  <c r="T29" i="17"/>
  <c r="P29" i="17"/>
  <c r="N29" i="17"/>
  <c r="B29" i="17"/>
  <c r="U29" i="17" s="1"/>
  <c r="T28" i="17"/>
  <c r="P28" i="17"/>
  <c r="N28" i="17"/>
  <c r="B28" i="17"/>
  <c r="U28" i="17" s="1"/>
  <c r="T27" i="17"/>
  <c r="P27" i="17"/>
  <c r="N27" i="17"/>
  <c r="B27" i="17"/>
  <c r="U27" i="17" s="1"/>
  <c r="T26" i="17"/>
  <c r="P26" i="17"/>
  <c r="N26" i="17"/>
  <c r="B26" i="17"/>
  <c r="U26" i="17" s="1"/>
  <c r="T25" i="17"/>
  <c r="P25" i="17"/>
  <c r="N25" i="17"/>
  <c r="B25" i="17"/>
  <c r="U25" i="17" s="1"/>
  <c r="T24" i="17"/>
  <c r="P24" i="17"/>
  <c r="O24" i="17"/>
  <c r="N24" i="17"/>
  <c r="B24" i="17"/>
  <c r="U24" i="17" s="1"/>
  <c r="T23" i="17"/>
  <c r="P23" i="17"/>
  <c r="O23" i="17"/>
  <c r="N23" i="17"/>
  <c r="B23" i="17"/>
  <c r="U23" i="17" s="1"/>
  <c r="T22" i="17"/>
  <c r="P22" i="17"/>
  <c r="O22" i="17"/>
  <c r="N22" i="17"/>
  <c r="B22" i="17"/>
  <c r="U22" i="17" s="1"/>
  <c r="T21" i="17"/>
  <c r="P21" i="17"/>
  <c r="O21" i="17"/>
  <c r="N21" i="17"/>
  <c r="B21" i="17"/>
  <c r="U21" i="17" s="1"/>
  <c r="T20" i="17"/>
  <c r="P20" i="17"/>
  <c r="O20" i="17"/>
  <c r="N20" i="17"/>
  <c r="B20" i="17"/>
  <c r="U20" i="17" s="1"/>
  <c r="T19" i="17"/>
  <c r="P19" i="17"/>
  <c r="O19" i="17"/>
  <c r="N19" i="17"/>
  <c r="B19" i="17"/>
  <c r="U19" i="17" s="1"/>
  <c r="T18" i="17"/>
  <c r="P18" i="17"/>
  <c r="O18" i="17"/>
  <c r="N18" i="17"/>
  <c r="B18" i="17"/>
  <c r="U18" i="17" s="1"/>
  <c r="X17" i="17"/>
  <c r="T17" i="17"/>
  <c r="P17" i="17"/>
  <c r="O17" i="17"/>
  <c r="N17" i="17"/>
  <c r="B17" i="17"/>
  <c r="U17" i="17" s="1"/>
  <c r="T16" i="17"/>
  <c r="P16" i="17"/>
  <c r="O16" i="17"/>
  <c r="N16" i="17"/>
  <c r="B16" i="17"/>
  <c r="U16" i="17" s="1"/>
  <c r="X15" i="17"/>
  <c r="T15" i="17"/>
  <c r="P15" i="17"/>
  <c r="O15" i="17"/>
  <c r="N15" i="17"/>
  <c r="B15" i="17"/>
  <c r="U15" i="17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T14" i="17"/>
  <c r="B14" i="17"/>
  <c r="U14" i="17" s="1"/>
  <c r="Y1" i="17"/>
  <c r="T50" i="17" l="1"/>
  <c r="T54" i="17" s="1"/>
  <c r="G60" i="16"/>
  <c r="J60" i="16" s="1"/>
  <c r="AC50" i="16"/>
  <c r="E50" i="16"/>
  <c r="T48" i="16"/>
  <c r="P48" i="16"/>
  <c r="O48" i="16"/>
  <c r="N48" i="16"/>
  <c r="B48" i="16"/>
  <c r="U48" i="16" s="1"/>
  <c r="T47" i="16"/>
  <c r="P47" i="16"/>
  <c r="N47" i="16"/>
  <c r="B47" i="16"/>
  <c r="U47" i="16" s="1"/>
  <c r="T46" i="16"/>
  <c r="P46" i="16"/>
  <c r="N46" i="16"/>
  <c r="B46" i="16"/>
  <c r="U46" i="16" s="1"/>
  <c r="T45" i="16"/>
  <c r="P45" i="16"/>
  <c r="N45" i="16"/>
  <c r="B45" i="16"/>
  <c r="U45" i="16" s="1"/>
  <c r="T44" i="16"/>
  <c r="P44" i="16"/>
  <c r="N44" i="16"/>
  <c r="B44" i="16"/>
  <c r="U44" i="16" s="1"/>
  <c r="T43" i="16"/>
  <c r="P43" i="16"/>
  <c r="N43" i="16"/>
  <c r="B43" i="16"/>
  <c r="U43" i="16" s="1"/>
  <c r="T42" i="16"/>
  <c r="P42" i="16"/>
  <c r="N42" i="16"/>
  <c r="B42" i="16"/>
  <c r="U42" i="16" s="1"/>
  <c r="T41" i="16"/>
  <c r="P41" i="16"/>
  <c r="N41" i="16"/>
  <c r="B41" i="16"/>
  <c r="U41" i="16" s="1"/>
  <c r="T40" i="16"/>
  <c r="P40" i="16"/>
  <c r="N40" i="16"/>
  <c r="B40" i="16"/>
  <c r="U40" i="16" s="1"/>
  <c r="T39" i="16"/>
  <c r="P39" i="16"/>
  <c r="N39" i="16"/>
  <c r="B39" i="16"/>
  <c r="U39" i="16" s="1"/>
  <c r="T38" i="16"/>
  <c r="P38" i="16"/>
  <c r="N38" i="16"/>
  <c r="B38" i="16"/>
  <c r="U38" i="16" s="1"/>
  <c r="T37" i="16"/>
  <c r="P37" i="16"/>
  <c r="N37" i="16"/>
  <c r="B37" i="16"/>
  <c r="U37" i="16" s="1"/>
  <c r="T36" i="16"/>
  <c r="P36" i="16"/>
  <c r="N36" i="16"/>
  <c r="B36" i="16"/>
  <c r="U36" i="16" s="1"/>
  <c r="T35" i="16"/>
  <c r="P35" i="16"/>
  <c r="N35" i="16"/>
  <c r="B35" i="16"/>
  <c r="U35" i="16" s="1"/>
  <c r="T34" i="16"/>
  <c r="P34" i="16"/>
  <c r="N34" i="16"/>
  <c r="B34" i="16"/>
  <c r="U34" i="16" s="1"/>
  <c r="T33" i="16"/>
  <c r="P33" i="16"/>
  <c r="N33" i="16"/>
  <c r="B33" i="16"/>
  <c r="U33" i="16" s="1"/>
  <c r="T32" i="16"/>
  <c r="P32" i="16"/>
  <c r="N32" i="16"/>
  <c r="B32" i="16"/>
  <c r="U32" i="16" s="1"/>
  <c r="T31" i="16"/>
  <c r="P31" i="16"/>
  <c r="N31" i="16"/>
  <c r="B31" i="16"/>
  <c r="U31" i="16" s="1"/>
  <c r="T30" i="16"/>
  <c r="P30" i="16"/>
  <c r="N30" i="16"/>
  <c r="B30" i="16"/>
  <c r="U30" i="16" s="1"/>
  <c r="T29" i="16"/>
  <c r="P29" i="16"/>
  <c r="N29" i="16"/>
  <c r="B29" i="16"/>
  <c r="U29" i="16" s="1"/>
  <c r="T28" i="16"/>
  <c r="P28" i="16"/>
  <c r="N28" i="16"/>
  <c r="B28" i="16"/>
  <c r="U28" i="16" s="1"/>
  <c r="T27" i="16"/>
  <c r="P27" i="16"/>
  <c r="N27" i="16"/>
  <c r="B27" i="16"/>
  <c r="U27" i="16" s="1"/>
  <c r="T26" i="16"/>
  <c r="P26" i="16"/>
  <c r="N26" i="16"/>
  <c r="B26" i="16"/>
  <c r="U26" i="16" s="1"/>
  <c r="T25" i="16"/>
  <c r="P25" i="16"/>
  <c r="N25" i="16"/>
  <c r="B25" i="16"/>
  <c r="U25" i="16" s="1"/>
  <c r="T24" i="16"/>
  <c r="P24" i="16"/>
  <c r="O24" i="16"/>
  <c r="N24" i="16"/>
  <c r="B24" i="16"/>
  <c r="U24" i="16" s="1"/>
  <c r="T23" i="16"/>
  <c r="P23" i="16"/>
  <c r="O23" i="16"/>
  <c r="N23" i="16"/>
  <c r="B23" i="16"/>
  <c r="U23" i="16" s="1"/>
  <c r="T22" i="16"/>
  <c r="P22" i="16"/>
  <c r="O22" i="16"/>
  <c r="N22" i="16"/>
  <c r="B22" i="16"/>
  <c r="U22" i="16" s="1"/>
  <c r="T21" i="16"/>
  <c r="P21" i="16"/>
  <c r="O21" i="16"/>
  <c r="N21" i="16"/>
  <c r="B21" i="16"/>
  <c r="U21" i="16" s="1"/>
  <c r="T20" i="16"/>
  <c r="P20" i="16"/>
  <c r="O20" i="16"/>
  <c r="N20" i="16"/>
  <c r="B20" i="16"/>
  <c r="U20" i="16" s="1"/>
  <c r="T19" i="16"/>
  <c r="P19" i="16"/>
  <c r="O19" i="16"/>
  <c r="N19" i="16"/>
  <c r="B19" i="16"/>
  <c r="U19" i="16" s="1"/>
  <c r="T18" i="16"/>
  <c r="P18" i="16"/>
  <c r="O18" i="16"/>
  <c r="N18" i="16"/>
  <c r="B18" i="16"/>
  <c r="U18" i="16" s="1"/>
  <c r="X17" i="16"/>
  <c r="T17" i="16"/>
  <c r="P17" i="16"/>
  <c r="O17" i="16"/>
  <c r="N17" i="16"/>
  <c r="B17" i="16"/>
  <c r="U17" i="16" s="1"/>
  <c r="T16" i="16"/>
  <c r="P16" i="16"/>
  <c r="O16" i="16"/>
  <c r="N16" i="16"/>
  <c r="B16" i="16"/>
  <c r="U16" i="16" s="1"/>
  <c r="X15" i="16"/>
  <c r="T15" i="16"/>
  <c r="P15" i="16"/>
  <c r="O15" i="16"/>
  <c r="N15" i="16"/>
  <c r="B15" i="16"/>
  <c r="U15" i="16" s="1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T14" i="16"/>
  <c r="B14" i="16"/>
  <c r="U14" i="16" s="1"/>
  <c r="Y1" i="16"/>
  <c r="T52" i="17" l="1"/>
  <c r="T60" i="17" s="1"/>
  <c r="T50" i="16"/>
  <c r="T52" i="16" s="1"/>
  <c r="AC50" i="6"/>
  <c r="T54" i="16" l="1"/>
  <c r="T60" i="16" s="1"/>
  <c r="B14" i="6"/>
  <c r="B8" i="15"/>
  <c r="U51" i="1" l="1"/>
  <c r="B12" i="5" l="1"/>
  <c r="V57" i="5" l="1"/>
  <c r="G60" i="6" l="1"/>
  <c r="J60" i="6" s="1"/>
  <c r="Q55" i="14" l="1"/>
  <c r="S55" i="14"/>
  <c r="S54" i="14"/>
  <c r="Q54" i="14"/>
  <c r="B13" i="5" l="1"/>
  <c r="B14" i="5"/>
  <c r="B15" i="5"/>
  <c r="B16" i="5"/>
  <c r="B17" i="5"/>
  <c r="Q12" i="1" l="1"/>
  <c r="Q18" i="1" l="1"/>
  <c r="Q39" i="1"/>
  <c r="Q38" i="1"/>
  <c r="Q37" i="1"/>
  <c r="Q36" i="1"/>
  <c r="Q35" i="1"/>
  <c r="Q15" i="1"/>
  <c r="Q14" i="1"/>
  <c r="B46" i="5"/>
  <c r="S46" i="5" s="1"/>
  <c r="Q34" i="1"/>
  <c r="Q33" i="1"/>
  <c r="Q32" i="1"/>
  <c r="Q31" i="1"/>
  <c r="Q24" i="1"/>
  <c r="Q23" i="1"/>
  <c r="Q25" i="1"/>
  <c r="Q26" i="1"/>
  <c r="Q27" i="1"/>
  <c r="Q28" i="1"/>
  <c r="Q29" i="1"/>
  <c r="Q30" i="1"/>
  <c r="Q19" i="1"/>
  <c r="Q20" i="1"/>
  <c r="Q21" i="1"/>
  <c r="Q22" i="1"/>
  <c r="N3" i="11"/>
  <c r="N3" i="10"/>
  <c r="V7" i="11"/>
  <c r="E50" i="11"/>
  <c r="E50" i="10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M7" i="15"/>
  <c r="L7" i="15"/>
  <c r="B43" i="15"/>
  <c r="B44" i="15"/>
  <c r="B45" i="15"/>
  <c r="B46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7" i="15"/>
  <c r="S57" i="15"/>
  <c r="S48" i="15" s="1"/>
  <c r="F57" i="15"/>
  <c r="AN56" i="15"/>
  <c r="AM56" i="15"/>
  <c r="AL56" i="15"/>
  <c r="AK56" i="15"/>
  <c r="AJ56" i="15"/>
  <c r="AI56" i="15"/>
  <c r="AN55" i="15"/>
  <c r="AM55" i="15"/>
  <c r="AL55" i="15"/>
  <c r="AK55" i="15"/>
  <c r="AJ55" i="15"/>
  <c r="AI55" i="15"/>
  <c r="AN54" i="15"/>
  <c r="AM54" i="15"/>
  <c r="AL54" i="15"/>
  <c r="AK54" i="15"/>
  <c r="AJ54" i="15"/>
  <c r="AI54" i="15"/>
  <c r="AN53" i="15"/>
  <c r="AM53" i="15"/>
  <c r="AL53" i="15"/>
  <c r="AK53" i="15"/>
  <c r="AJ53" i="15"/>
  <c r="AI53" i="15"/>
  <c r="AN52" i="15"/>
  <c r="AM52" i="15"/>
  <c r="AL52" i="15"/>
  <c r="AK52" i="15"/>
  <c r="AJ52" i="15"/>
  <c r="AI52" i="15"/>
  <c r="AN51" i="15"/>
  <c r="AM51" i="15"/>
  <c r="AL51" i="15"/>
  <c r="AK51" i="15"/>
  <c r="AJ51" i="15"/>
  <c r="AI51" i="15"/>
  <c r="AN50" i="15"/>
  <c r="AM50" i="15"/>
  <c r="AL50" i="15"/>
  <c r="AK50" i="15"/>
  <c r="AJ50" i="15"/>
  <c r="AI50" i="15"/>
  <c r="S49" i="15"/>
  <c r="Q49" i="15"/>
  <c r="O49" i="15"/>
  <c r="M49" i="15"/>
  <c r="J49" i="15"/>
  <c r="G49" i="15"/>
  <c r="AE46" i="15"/>
  <c r="AB46" i="15"/>
  <c r="Y46" i="15"/>
  <c r="V46" i="15"/>
  <c r="S46" i="15"/>
  <c r="P46" i="15"/>
  <c r="AE17" i="15"/>
  <c r="AB17" i="15"/>
  <c r="Y17" i="15"/>
  <c r="V17" i="15"/>
  <c r="S17" i="15"/>
  <c r="P17" i="15"/>
  <c r="AE16" i="15"/>
  <c r="AB16" i="15"/>
  <c r="Y16" i="15"/>
  <c r="V16" i="15"/>
  <c r="S16" i="15"/>
  <c r="P16" i="15"/>
  <c r="AE15" i="15"/>
  <c r="AB15" i="15"/>
  <c r="Y15" i="15"/>
  <c r="V15" i="15"/>
  <c r="S15" i="15"/>
  <c r="P15" i="15"/>
  <c r="AE14" i="15"/>
  <c r="AB14" i="15"/>
  <c r="Y14" i="15"/>
  <c r="V14" i="15"/>
  <c r="S14" i="15"/>
  <c r="P14" i="15"/>
  <c r="AE13" i="15"/>
  <c r="AB13" i="15"/>
  <c r="Y13" i="15"/>
  <c r="V13" i="15"/>
  <c r="S13" i="15"/>
  <c r="P13" i="15"/>
  <c r="AE12" i="15"/>
  <c r="AB12" i="15"/>
  <c r="Y12" i="15"/>
  <c r="V12" i="15"/>
  <c r="S12" i="15"/>
  <c r="P12" i="15"/>
  <c r="AE11" i="15"/>
  <c r="AB11" i="15"/>
  <c r="Y11" i="15"/>
  <c r="V11" i="15"/>
  <c r="S11" i="15"/>
  <c r="P11" i="15"/>
  <c r="AE10" i="15"/>
  <c r="AB10" i="15"/>
  <c r="Y10" i="15"/>
  <c r="V10" i="15"/>
  <c r="S10" i="15"/>
  <c r="P10" i="15"/>
  <c r="AE9" i="15"/>
  <c r="AB9" i="15"/>
  <c r="Y9" i="15"/>
  <c r="V9" i="15"/>
  <c r="S9" i="15"/>
  <c r="P9" i="15"/>
  <c r="AE8" i="15"/>
  <c r="AB8" i="15"/>
  <c r="AA47" i="15" s="1"/>
  <c r="Y8" i="15"/>
  <c r="V8" i="15"/>
  <c r="S8" i="15"/>
  <c r="P8" i="15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E7" i="15"/>
  <c r="AD47" i="15" s="1"/>
  <c r="AB7" i="15"/>
  <c r="Y7" i="15"/>
  <c r="X47" i="15" s="1"/>
  <c r="V7" i="15"/>
  <c r="S7" i="15"/>
  <c r="R47" i="15" s="1"/>
  <c r="P7" i="15"/>
  <c r="L4" i="15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7" i="14"/>
  <c r="P7" i="14" s="1"/>
  <c r="M12" i="5"/>
  <c r="R12" i="5" s="1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12" i="5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7" i="14"/>
  <c r="S19" i="14"/>
  <c r="V19" i="14"/>
  <c r="S20" i="14"/>
  <c r="V20" i="14"/>
  <c r="S21" i="14"/>
  <c r="V21" i="14"/>
  <c r="S22" i="14"/>
  <c r="V22" i="14"/>
  <c r="S23" i="14"/>
  <c r="V23" i="14"/>
  <c r="S24" i="14"/>
  <c r="V24" i="14"/>
  <c r="S25" i="14"/>
  <c r="V25" i="14"/>
  <c r="S26" i="14"/>
  <c r="V26" i="14"/>
  <c r="S27" i="14"/>
  <c r="V27" i="14"/>
  <c r="S46" i="14"/>
  <c r="V46" i="14"/>
  <c r="F57" i="14"/>
  <c r="AB56" i="14"/>
  <c r="AA56" i="14"/>
  <c r="Z56" i="14"/>
  <c r="AB55" i="14"/>
  <c r="AA55" i="14"/>
  <c r="Z55" i="14"/>
  <c r="AB54" i="14"/>
  <c r="AA54" i="14"/>
  <c r="Z54" i="14"/>
  <c r="AB53" i="14"/>
  <c r="AA53" i="14"/>
  <c r="Z53" i="14"/>
  <c r="AB52" i="14"/>
  <c r="AA52" i="14"/>
  <c r="Z52" i="14"/>
  <c r="AB51" i="14"/>
  <c r="AA51" i="14"/>
  <c r="J57" i="14" s="1"/>
  <c r="J48" i="14" s="1"/>
  <c r="Z51" i="14"/>
  <c r="AB50" i="14"/>
  <c r="AA50" i="14"/>
  <c r="Z50" i="14"/>
  <c r="G57" i="14" s="1"/>
  <c r="G48" i="14" s="1"/>
  <c r="M49" i="14"/>
  <c r="J49" i="14"/>
  <c r="G49" i="14"/>
  <c r="V18" i="14"/>
  <c r="S18" i="14"/>
  <c r="V17" i="14"/>
  <c r="S17" i="14"/>
  <c r="V16" i="14"/>
  <c r="S16" i="14"/>
  <c r="V15" i="14"/>
  <c r="S15" i="14"/>
  <c r="V14" i="14"/>
  <c r="S14" i="14"/>
  <c r="V13" i="14"/>
  <c r="S13" i="14"/>
  <c r="V12" i="14"/>
  <c r="S12" i="14"/>
  <c r="V11" i="14"/>
  <c r="S11" i="14"/>
  <c r="V10" i="14"/>
  <c r="S10" i="14"/>
  <c r="V9" i="14"/>
  <c r="S9" i="14"/>
  <c r="V8" i="14"/>
  <c r="S8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V7" i="14"/>
  <c r="S7" i="14"/>
  <c r="L4" i="14"/>
  <c r="R45" i="5"/>
  <c r="R46" i="5"/>
  <c r="R47" i="5"/>
  <c r="R48" i="5"/>
  <c r="R49" i="5"/>
  <c r="R50" i="5"/>
  <c r="N45" i="5"/>
  <c r="N46" i="5"/>
  <c r="N47" i="5"/>
  <c r="N48" i="5"/>
  <c r="N49" i="5"/>
  <c r="N50" i="5"/>
  <c r="M45" i="5"/>
  <c r="M46" i="5"/>
  <c r="M47" i="5"/>
  <c r="M48" i="5"/>
  <c r="M49" i="5"/>
  <c r="M50" i="5"/>
  <c r="L45" i="5"/>
  <c r="L46" i="5"/>
  <c r="L47" i="5"/>
  <c r="L48" i="5"/>
  <c r="L49" i="5"/>
  <c r="L50" i="5"/>
  <c r="B48" i="5"/>
  <c r="S48" i="5" s="1"/>
  <c r="B49" i="5"/>
  <c r="S49" i="5" s="1"/>
  <c r="B50" i="5"/>
  <c r="S50" i="5" s="1"/>
  <c r="B45" i="5"/>
  <c r="S45" i="5" s="1"/>
  <c r="B47" i="5"/>
  <c r="S47" i="5" s="1"/>
  <c r="U1" i="11"/>
  <c r="U1" i="10"/>
  <c r="E50" i="6"/>
  <c r="P1" i="13"/>
  <c r="D60" i="10"/>
  <c r="P16" i="10"/>
  <c r="N23" i="5"/>
  <c r="P27" i="10"/>
  <c r="P28" i="10"/>
  <c r="N27" i="5"/>
  <c r="P32" i="10"/>
  <c r="N31" i="5"/>
  <c r="N35" i="5"/>
  <c r="P40" i="10"/>
  <c r="P41" i="6"/>
  <c r="P42" i="11"/>
  <c r="P45" i="6"/>
  <c r="P47" i="11"/>
  <c r="P48" i="6"/>
  <c r="P15" i="10"/>
  <c r="Q13" i="1"/>
  <c r="Q16" i="1"/>
  <c r="Q17" i="1"/>
  <c r="Q41" i="1"/>
  <c r="Q42" i="1"/>
  <c r="Q43" i="1"/>
  <c r="Q44" i="1"/>
  <c r="Q45" i="1"/>
  <c r="Q46" i="1"/>
  <c r="L41" i="1"/>
  <c r="M41" i="1"/>
  <c r="N41" i="1"/>
  <c r="O41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S13" i="5"/>
  <c r="S14" i="5"/>
  <c r="S15" i="5"/>
  <c r="S16" i="5"/>
  <c r="S17" i="5"/>
  <c r="B18" i="5"/>
  <c r="S18" i="5" s="1"/>
  <c r="B19" i="5"/>
  <c r="S19" i="5" s="1"/>
  <c r="B20" i="5"/>
  <c r="S20" i="5" s="1"/>
  <c r="B21" i="5"/>
  <c r="S21" i="5" s="1"/>
  <c r="B22" i="5"/>
  <c r="S22" i="5" s="1"/>
  <c r="B23" i="5"/>
  <c r="S23" i="5" s="1"/>
  <c r="S24" i="5"/>
  <c r="B25" i="5"/>
  <c r="S25" i="5" s="1"/>
  <c r="B26" i="5"/>
  <c r="S26" i="5" s="1"/>
  <c r="B27" i="5"/>
  <c r="S27" i="5" s="1"/>
  <c r="B28" i="5"/>
  <c r="S28" i="5" s="1"/>
  <c r="B29" i="5"/>
  <c r="S29" i="5" s="1"/>
  <c r="B30" i="5"/>
  <c r="S30" i="5" s="1"/>
  <c r="B31" i="5"/>
  <c r="S31" i="5" s="1"/>
  <c r="B32" i="5"/>
  <c r="S32" i="5" s="1"/>
  <c r="B33" i="5"/>
  <c r="S33" i="5" s="1"/>
  <c r="B34" i="5"/>
  <c r="S34" i="5" s="1"/>
  <c r="B35" i="5"/>
  <c r="S35" i="5" s="1"/>
  <c r="B36" i="5"/>
  <c r="S36" i="5" s="1"/>
  <c r="B37" i="5"/>
  <c r="S37" i="5" s="1"/>
  <c r="B38" i="5"/>
  <c r="S38" i="5" s="1"/>
  <c r="B39" i="5"/>
  <c r="S39" i="5" s="1"/>
  <c r="B40" i="5"/>
  <c r="S40" i="5" s="1"/>
  <c r="B41" i="5"/>
  <c r="S41" i="5" s="1"/>
  <c r="B42" i="5"/>
  <c r="S42" i="5" s="1"/>
  <c r="B43" i="5"/>
  <c r="S43" i="5" s="1"/>
  <c r="B44" i="5"/>
  <c r="S44" i="5" s="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B15" i="11"/>
  <c r="U15" i="11" s="1"/>
  <c r="B16" i="11"/>
  <c r="U16" i="11" s="1"/>
  <c r="B17" i="11"/>
  <c r="U17" i="11" s="1"/>
  <c r="B18" i="11"/>
  <c r="U18" i="11" s="1"/>
  <c r="B19" i="11"/>
  <c r="U19" i="11" s="1"/>
  <c r="B20" i="11"/>
  <c r="U20" i="11" s="1"/>
  <c r="B21" i="11"/>
  <c r="U21" i="11" s="1"/>
  <c r="B22" i="11"/>
  <c r="U22" i="11" s="1"/>
  <c r="B23" i="11"/>
  <c r="U23" i="11" s="1"/>
  <c r="B24" i="11"/>
  <c r="U24" i="11" s="1"/>
  <c r="B25" i="11"/>
  <c r="U25" i="11" s="1"/>
  <c r="B26" i="11"/>
  <c r="U26" i="11" s="1"/>
  <c r="B27" i="11"/>
  <c r="U27" i="11" s="1"/>
  <c r="B28" i="11"/>
  <c r="U28" i="11" s="1"/>
  <c r="B29" i="11"/>
  <c r="U29" i="11" s="1"/>
  <c r="B30" i="11"/>
  <c r="U30" i="11" s="1"/>
  <c r="B31" i="11"/>
  <c r="U31" i="11" s="1"/>
  <c r="B32" i="11"/>
  <c r="U32" i="11" s="1"/>
  <c r="B33" i="11"/>
  <c r="U33" i="11" s="1"/>
  <c r="B34" i="11"/>
  <c r="U34" i="11" s="1"/>
  <c r="B35" i="11"/>
  <c r="U35" i="11" s="1"/>
  <c r="B36" i="11"/>
  <c r="U36" i="11" s="1"/>
  <c r="B37" i="11"/>
  <c r="U37" i="11" s="1"/>
  <c r="B38" i="11"/>
  <c r="U38" i="11" s="1"/>
  <c r="B39" i="11"/>
  <c r="U39" i="11" s="1"/>
  <c r="B40" i="11"/>
  <c r="U40" i="11" s="1"/>
  <c r="B41" i="11"/>
  <c r="U41" i="11" s="1"/>
  <c r="B42" i="11"/>
  <c r="U42" i="11" s="1"/>
  <c r="B43" i="11"/>
  <c r="U43" i="11" s="1"/>
  <c r="B44" i="11"/>
  <c r="U44" i="11" s="1"/>
  <c r="B45" i="11"/>
  <c r="U45" i="11" s="1"/>
  <c r="B46" i="11"/>
  <c r="U46" i="11" s="1"/>
  <c r="B47" i="11"/>
  <c r="U47" i="11" s="1"/>
  <c r="B48" i="11"/>
  <c r="U48" i="11" s="1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B15" i="10"/>
  <c r="U15" i="10" s="1"/>
  <c r="B16" i="10"/>
  <c r="U16" i="10" s="1"/>
  <c r="B17" i="10"/>
  <c r="U17" i="10" s="1"/>
  <c r="B18" i="10"/>
  <c r="U18" i="10" s="1"/>
  <c r="B19" i="10"/>
  <c r="U19" i="10" s="1"/>
  <c r="B20" i="10"/>
  <c r="U20" i="10" s="1"/>
  <c r="B21" i="10"/>
  <c r="U21" i="10" s="1"/>
  <c r="B22" i="10"/>
  <c r="U22" i="10" s="1"/>
  <c r="B23" i="10"/>
  <c r="U23" i="10" s="1"/>
  <c r="B24" i="10"/>
  <c r="U24" i="10" s="1"/>
  <c r="B25" i="10"/>
  <c r="U25" i="10" s="1"/>
  <c r="B26" i="10"/>
  <c r="U26" i="10" s="1"/>
  <c r="B27" i="10"/>
  <c r="U27" i="10" s="1"/>
  <c r="B28" i="10"/>
  <c r="U28" i="10" s="1"/>
  <c r="B29" i="10"/>
  <c r="U29" i="10" s="1"/>
  <c r="B30" i="10"/>
  <c r="U30" i="10" s="1"/>
  <c r="B31" i="10"/>
  <c r="U31" i="10" s="1"/>
  <c r="B32" i="10"/>
  <c r="U32" i="10" s="1"/>
  <c r="B33" i="10"/>
  <c r="U33" i="10" s="1"/>
  <c r="B34" i="10"/>
  <c r="U34" i="10" s="1"/>
  <c r="B35" i="10"/>
  <c r="U35" i="10" s="1"/>
  <c r="B36" i="10"/>
  <c r="U36" i="10" s="1"/>
  <c r="B37" i="10"/>
  <c r="U37" i="10" s="1"/>
  <c r="B38" i="10"/>
  <c r="U38" i="10" s="1"/>
  <c r="B39" i="10"/>
  <c r="U39" i="10" s="1"/>
  <c r="B40" i="10"/>
  <c r="U40" i="10" s="1"/>
  <c r="B41" i="10"/>
  <c r="U41" i="10" s="1"/>
  <c r="B42" i="10"/>
  <c r="U42" i="10" s="1"/>
  <c r="B43" i="10"/>
  <c r="U43" i="10" s="1"/>
  <c r="B44" i="10"/>
  <c r="U44" i="10" s="1"/>
  <c r="B45" i="10"/>
  <c r="U45" i="10" s="1"/>
  <c r="B46" i="10"/>
  <c r="U46" i="10" s="1"/>
  <c r="B47" i="10"/>
  <c r="U47" i="10" s="1"/>
  <c r="B48" i="10"/>
  <c r="U48" i="10" s="1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B15" i="6"/>
  <c r="U15" i="6" s="1"/>
  <c r="B16" i="6"/>
  <c r="U16" i="6" s="1"/>
  <c r="B17" i="6"/>
  <c r="U17" i="6" s="1"/>
  <c r="B18" i="6"/>
  <c r="U18" i="6" s="1"/>
  <c r="B19" i="6"/>
  <c r="U19" i="6" s="1"/>
  <c r="B20" i="6"/>
  <c r="U20" i="6" s="1"/>
  <c r="B21" i="6"/>
  <c r="U21" i="6" s="1"/>
  <c r="B22" i="6"/>
  <c r="U22" i="6" s="1"/>
  <c r="B23" i="6"/>
  <c r="U23" i="6" s="1"/>
  <c r="B24" i="6"/>
  <c r="U24" i="6" s="1"/>
  <c r="B25" i="6"/>
  <c r="U25" i="6" s="1"/>
  <c r="B26" i="6"/>
  <c r="U26" i="6" s="1"/>
  <c r="B27" i="6"/>
  <c r="U27" i="6" s="1"/>
  <c r="B28" i="6"/>
  <c r="U28" i="6" s="1"/>
  <c r="B29" i="6"/>
  <c r="U29" i="6" s="1"/>
  <c r="B30" i="6"/>
  <c r="U30" i="6" s="1"/>
  <c r="B31" i="6"/>
  <c r="U31" i="6" s="1"/>
  <c r="B32" i="6"/>
  <c r="U32" i="6" s="1"/>
  <c r="B33" i="6"/>
  <c r="U33" i="6" s="1"/>
  <c r="B34" i="6"/>
  <c r="U34" i="6" s="1"/>
  <c r="B35" i="6"/>
  <c r="U35" i="6" s="1"/>
  <c r="B36" i="6"/>
  <c r="U36" i="6" s="1"/>
  <c r="B37" i="6"/>
  <c r="U37" i="6" s="1"/>
  <c r="B38" i="6"/>
  <c r="U38" i="6" s="1"/>
  <c r="B39" i="6"/>
  <c r="U39" i="6" s="1"/>
  <c r="B40" i="6"/>
  <c r="U40" i="6" s="1"/>
  <c r="B41" i="6"/>
  <c r="U41" i="6" s="1"/>
  <c r="B42" i="6"/>
  <c r="U42" i="6" s="1"/>
  <c r="B43" i="6"/>
  <c r="U43" i="6" s="1"/>
  <c r="B44" i="6"/>
  <c r="U44" i="6" s="1"/>
  <c r="B45" i="6"/>
  <c r="U45" i="6" s="1"/>
  <c r="B46" i="6"/>
  <c r="U46" i="6" s="1"/>
  <c r="B47" i="6"/>
  <c r="U47" i="6" s="1"/>
  <c r="B48" i="6"/>
  <c r="U48" i="6" s="1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L38" i="5"/>
  <c r="M38" i="5"/>
  <c r="L39" i="5"/>
  <c r="M39" i="5"/>
  <c r="L40" i="5"/>
  <c r="M40" i="5"/>
  <c r="L41" i="5"/>
  <c r="M41" i="5"/>
  <c r="L42" i="5"/>
  <c r="M42" i="5"/>
  <c r="L43" i="5"/>
  <c r="M43" i="5"/>
  <c r="L44" i="5"/>
  <c r="M44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P35" i="10"/>
  <c r="P36" i="10"/>
  <c r="P43" i="11"/>
  <c r="J58" i="11"/>
  <c r="G58" i="11"/>
  <c r="D58" i="11"/>
  <c r="J56" i="11"/>
  <c r="G56" i="11"/>
  <c r="D56" i="11"/>
  <c r="D58" i="10"/>
  <c r="G58" i="10"/>
  <c r="J58" i="10"/>
  <c r="G56" i="10"/>
  <c r="J56" i="10"/>
  <c r="D56" i="10"/>
  <c r="P16" i="6"/>
  <c r="P15" i="6"/>
  <c r="P16" i="11"/>
  <c r="N13" i="5"/>
  <c r="P15" i="11"/>
  <c r="N33" i="5"/>
  <c r="P40" i="6"/>
  <c r="N44" i="5"/>
  <c r="N37" i="5"/>
  <c r="N32" i="5"/>
  <c r="N25" i="5"/>
  <c r="P43" i="6"/>
  <c r="P28" i="6"/>
  <c r="P38" i="10"/>
  <c r="P38" i="11"/>
  <c r="P34" i="11"/>
  <c r="P36" i="6"/>
  <c r="P47" i="10"/>
  <c r="P30" i="10"/>
  <c r="P45" i="11"/>
  <c r="P30" i="11"/>
  <c r="N40" i="5"/>
  <c r="P34" i="10"/>
  <c r="N29" i="5"/>
  <c r="N24" i="5"/>
  <c r="P47" i="6"/>
  <c r="P32" i="6"/>
  <c r="P43" i="10"/>
  <c r="P26" i="10"/>
  <c r="P41" i="11"/>
  <c r="P26" i="11"/>
  <c r="P48" i="10"/>
  <c r="P48" i="11"/>
  <c r="N43" i="5"/>
  <c r="P46" i="6"/>
  <c r="P46" i="10"/>
  <c r="P44" i="10"/>
  <c r="P44" i="11"/>
  <c r="N41" i="5"/>
  <c r="N39" i="5"/>
  <c r="P42" i="10"/>
  <c r="P42" i="6"/>
  <c r="P37" i="6"/>
  <c r="P37" i="11"/>
  <c r="P37" i="10"/>
  <c r="N34" i="5"/>
  <c r="P35" i="11"/>
  <c r="P35" i="6"/>
  <c r="P33" i="6"/>
  <c r="P33" i="10"/>
  <c r="N30" i="5"/>
  <c r="P33" i="11"/>
  <c r="P31" i="11"/>
  <c r="P31" i="6"/>
  <c r="P29" i="6"/>
  <c r="P29" i="10"/>
  <c r="N26" i="5"/>
  <c r="P29" i="11"/>
  <c r="P27" i="11"/>
  <c r="P27" i="6"/>
  <c r="P25" i="6"/>
  <c r="P25" i="11"/>
  <c r="P25" i="10"/>
  <c r="N22" i="5"/>
  <c r="P39" i="11"/>
  <c r="P39" i="6"/>
  <c r="N36" i="5"/>
  <c r="N28" i="5"/>
  <c r="P44" i="6"/>
  <c r="P39" i="10"/>
  <c r="P31" i="10"/>
  <c r="P46" i="11"/>
  <c r="N42" i="5"/>
  <c r="N38" i="5"/>
  <c r="P38" i="6"/>
  <c r="P34" i="6"/>
  <c r="P30" i="6"/>
  <c r="P26" i="6"/>
  <c r="P45" i="10"/>
  <c r="P41" i="10"/>
  <c r="P40" i="11"/>
  <c r="P36" i="11"/>
  <c r="P32" i="11"/>
  <c r="P28" i="11"/>
  <c r="J60" i="10"/>
  <c r="G60" i="10"/>
  <c r="D60" i="11"/>
  <c r="J60" i="11"/>
  <c r="G60" i="11"/>
  <c r="X17" i="11"/>
  <c r="X14" i="11"/>
  <c r="E4" i="13"/>
  <c r="E7" i="13"/>
  <c r="E8" i="13"/>
  <c r="E9" i="13"/>
  <c r="W8" i="1"/>
  <c r="T10" i="1" s="1"/>
  <c r="O48" i="11"/>
  <c r="O24" i="11"/>
  <c r="O23" i="11"/>
  <c r="O22" i="11"/>
  <c r="O21" i="11"/>
  <c r="O20" i="11"/>
  <c r="O19" i="11"/>
  <c r="O18" i="11"/>
  <c r="O17" i="11"/>
  <c r="O16" i="11"/>
  <c r="O15" i="11"/>
  <c r="A15" i="11"/>
  <c r="A16" i="1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T14" i="11"/>
  <c r="T52" i="11" s="1"/>
  <c r="P14" i="11"/>
  <c r="O14" i="11"/>
  <c r="N14" i="11"/>
  <c r="B14" i="11"/>
  <c r="U14" i="11" s="1"/>
  <c r="V10" i="11"/>
  <c r="F24" i="13"/>
  <c r="E7" i="5"/>
  <c r="P8" i="13"/>
  <c r="Y1" i="6"/>
  <c r="M8" i="13"/>
  <c r="O48" i="10"/>
  <c r="O24" i="10"/>
  <c r="O23" i="10"/>
  <c r="O22" i="10"/>
  <c r="O21" i="10"/>
  <c r="O20" i="10"/>
  <c r="O19" i="10"/>
  <c r="O18" i="10"/>
  <c r="X17" i="10"/>
  <c r="O17" i="10"/>
  <c r="O16" i="10"/>
  <c r="X15" i="10"/>
  <c r="O15" i="10"/>
  <c r="A15" i="10"/>
  <c r="A16" i="10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X14" i="10"/>
  <c r="T14" i="10"/>
  <c r="T54" i="10" s="1"/>
  <c r="P14" i="10"/>
  <c r="O14" i="10"/>
  <c r="N14" i="10"/>
  <c r="B14" i="10"/>
  <c r="U14" i="10" s="1"/>
  <c r="V10" i="10"/>
  <c r="U14" i="6"/>
  <c r="O15" i="6"/>
  <c r="R3" i="5"/>
  <c r="P24" i="10"/>
  <c r="N21" i="5"/>
  <c r="P24" i="11"/>
  <c r="P24" i="6"/>
  <c r="P20" i="10"/>
  <c r="N17" i="5"/>
  <c r="P20" i="11"/>
  <c r="P20" i="6"/>
  <c r="P23" i="11"/>
  <c r="N20" i="5"/>
  <c r="P23" i="6"/>
  <c r="P23" i="10"/>
  <c r="P19" i="11"/>
  <c r="N16" i="5"/>
  <c r="P19" i="6"/>
  <c r="P19" i="10"/>
  <c r="P22" i="6"/>
  <c r="P22" i="10"/>
  <c r="N19" i="5"/>
  <c r="P22" i="11"/>
  <c r="P18" i="10"/>
  <c r="N15" i="5"/>
  <c r="P18" i="6"/>
  <c r="P18" i="11"/>
  <c r="P21" i="6"/>
  <c r="P21" i="10"/>
  <c r="P21" i="11"/>
  <c r="N18" i="5"/>
  <c r="P17" i="6"/>
  <c r="P17" i="10"/>
  <c r="P17" i="11"/>
  <c r="N14" i="5"/>
  <c r="O48" i="6"/>
  <c r="O16" i="6"/>
  <c r="O17" i="6"/>
  <c r="O18" i="6"/>
  <c r="O19" i="6"/>
  <c r="O20" i="6"/>
  <c r="O21" i="6"/>
  <c r="O22" i="6"/>
  <c r="O23" i="6"/>
  <c r="O24" i="6"/>
  <c r="T14" i="6"/>
  <c r="S12" i="5"/>
  <c r="A15" i="6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X15" i="6"/>
  <c r="X17" i="6"/>
  <c r="O9" i="5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M57" i="14" l="1"/>
  <c r="M48" i="14" s="1"/>
  <c r="R54" i="5"/>
  <c r="N47" i="14"/>
  <c r="N47" i="15"/>
  <c r="U47" i="15"/>
  <c r="G57" i="15"/>
  <c r="G48" i="15" s="1"/>
  <c r="M57" i="15"/>
  <c r="M48" i="15" s="1"/>
  <c r="O57" i="15"/>
  <c r="O48" i="15" s="1"/>
  <c r="Q57" i="15"/>
  <c r="Q48" i="15" s="1"/>
  <c r="J57" i="15"/>
  <c r="J48" i="15" s="1"/>
  <c r="R47" i="14"/>
  <c r="U47" i="14"/>
  <c r="Z57" i="14"/>
  <c r="R49" i="14" s="1"/>
  <c r="V7" i="10"/>
  <c r="T54" i="11"/>
  <c r="T50" i="6"/>
  <c r="T52" i="6" s="1"/>
  <c r="T60" i="10"/>
  <c r="T50" i="10"/>
  <c r="S56" i="14"/>
  <c r="U56" i="14"/>
  <c r="AE56" i="15"/>
  <c r="AC56" i="15"/>
  <c r="R52" i="5"/>
  <c r="T52" i="10"/>
  <c r="T50" i="11"/>
  <c r="T60" i="11"/>
  <c r="Q47" i="1"/>
  <c r="R56" i="5"/>
  <c r="AI57" i="15" l="1"/>
  <c r="AB49" i="15" s="1"/>
  <c r="R60" i="5"/>
  <c r="T54" i="6"/>
  <c r="T60" i="6" s="1"/>
</calcChain>
</file>

<file path=xl/sharedStrings.xml><?xml version="1.0" encoding="utf-8"?>
<sst xmlns="http://schemas.openxmlformats.org/spreadsheetml/2006/main" count="791" uniqueCount="298">
  <si>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</si>
  <si>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</si>
  <si>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</si>
  <si>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</si>
  <si>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</si>
  <si>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</si>
  <si>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</si>
  <si>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</si>
  <si>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</si>
  <si>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</si>
  <si>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</si>
  <si>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</si>
  <si>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</si>
  <si>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</si>
  <si>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</si>
  <si>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</si>
  <si>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</si>
  <si>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</si>
  <si>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</si>
  <si>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</si>
  <si>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</si>
  <si>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</si>
  <si>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</si>
  <si>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</si>
  <si>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</si>
  <si>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</si>
  <si>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</si>
  <si>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</si>
  <si>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</si>
  <si>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</si>
  <si>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</si>
  <si>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</si>
  <si>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</si>
  <si>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</si>
  <si>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</si>
  <si>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</si>
  <si>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</si>
  <si>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</si>
  <si>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</si>
  <si>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</si>
  <si>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</si>
  <si>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</si>
  <si>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</si>
  <si>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</si>
  <si>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</si>
  <si>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</si>
  <si>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</si>
  <si>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</si>
  <si>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</si>
  <si>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</si>
  <si>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</si>
  <si>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</si>
  <si>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</si>
  <si>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</si>
  <si>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</si>
  <si>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</si>
  <si>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</si>
  <si>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</si>
  <si>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</si>
  <si>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</si>
  <si>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</si>
  <si>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</si>
  <si>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</si>
  <si>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</si>
  <si>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</si>
  <si>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</si>
  <si>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</si>
  <si>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</si>
  <si>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</si>
  <si>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</si>
  <si>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</si>
  <si>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NO CHANGE HERE</t>
  </si>
  <si>
    <t>s1</t>
  </si>
  <si>
    <t>s2</t>
  </si>
  <si>
    <t>s3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</si>
  <si>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</si>
  <si>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</si>
  <si>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</si>
  <si>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</si>
  <si>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</si>
  <si>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</si>
  <si>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</si>
  <si>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</si>
  <si>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</si>
  <si>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Technician</t>
  </si>
  <si>
    <t>Log Supervisor</t>
  </si>
  <si>
    <t>Received By</t>
  </si>
  <si>
    <t>Payment conditions /Special conditions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</si>
  <si>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</si>
  <si>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</si>
  <si>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</si>
  <si>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</si>
  <si>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</si>
  <si>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</si>
  <si>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</si>
  <si>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</si>
  <si>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</si>
  <si>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</si>
  <si>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</si>
  <si>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</si>
  <si>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</si>
  <si>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</si>
  <si>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</si>
  <si>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</si>
  <si>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</si>
  <si>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</si>
  <si>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</si>
  <si>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</si>
  <si>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WRITE HERE THE BUDGET CODE,then it can be edited 1-by-1</t>
  </si>
  <si>
    <t>WRITE HERE THE BUDGET LINE, then it can be edited 1-by-1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</si>
  <si>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</si>
  <si>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</si>
  <si>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</si>
  <si>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</si>
  <si>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</si>
  <si>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</si>
  <si>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</si>
  <si>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</si>
  <si>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</si>
  <si>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</si>
  <si>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THE EXPECTED DATE FOR ITEMS AFTER Nb1 (with a calendar), can be editet 1-by-1…if calendar not shows well, scroll down and up to refresh view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</si>
  <si>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</si>
  <si>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</si>
  <si>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</si>
  <si>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</si>
  <si>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</si>
  <si>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</si>
  <si>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</si>
  <si>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</si>
  <si>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</si>
  <si>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</si>
  <si>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</si>
  <si>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</si>
  <si>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</si>
  <si>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</si>
  <si>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</si>
  <si>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</si>
  <si>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</si>
  <si>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</si>
  <si>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</si>
  <si>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</si>
  <si>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</si>
  <si>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</si>
  <si>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</si>
  <si>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</si>
  <si>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</si>
  <si>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</si>
  <si>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</si>
  <si>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</si>
  <si>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</si>
  <si>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</si>
  <si>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</si>
  <si>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</si>
  <si>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</si>
  <si>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</si>
  <si>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</si>
  <si>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</si>
  <si>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</si>
  <si>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</si>
  <si>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</si>
  <si>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</si>
  <si>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</si>
  <si>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</si>
  <si>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</si>
  <si>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</si>
  <si>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</si>
  <si>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</si>
  <si>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</si>
  <si>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</si>
  <si>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</si>
  <si>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</si>
  <si>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</si>
  <si>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</si>
  <si>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</si>
  <si>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</si>
  <si>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</si>
  <si>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</si>
  <si>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</si>
  <si>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</si>
  <si>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</si>
  <si>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</si>
  <si>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</si>
  <si>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</si>
  <si>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</si>
  <si>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</si>
  <si>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</si>
  <si>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</si>
  <si>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</si>
  <si>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</si>
  <si>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</si>
  <si>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</si>
  <si>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</si>
  <si>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</si>
  <si>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</si>
  <si>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</si>
  <si>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</si>
  <si>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</si>
  <si>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</si>
  <si>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</si>
  <si>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WRITE HERE THE project code then it can be edited 1-by-1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</si>
  <si>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</si>
  <si>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</si>
  <si>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TERRE DES HOMMES</t>
  </si>
  <si>
    <t>TDH</t>
  </si>
  <si>
    <t>Good</t>
  </si>
  <si>
    <t>Average</t>
  </si>
  <si>
    <t>Bad</t>
  </si>
  <si>
    <t>N/A</t>
  </si>
  <si>
    <t>Requestor</t>
  </si>
  <si>
    <t>Tdh Office</t>
  </si>
  <si>
    <t>Supplier</t>
  </si>
  <si>
    <t>Transf30</t>
  </si>
  <si>
    <t>Transf</t>
  </si>
  <si>
    <t>Check</t>
  </si>
  <si>
    <t>Pre-payment</t>
  </si>
  <si>
    <t>Supplier 6</t>
  </si>
  <si>
    <t>s4</t>
  </si>
  <si>
    <t>s5</t>
  </si>
  <si>
    <t>s6</t>
  </si>
  <si>
    <t>ECHO</t>
  </si>
  <si>
    <t>ECH2</t>
  </si>
  <si>
    <t>2420E</t>
  </si>
  <si>
    <t>Iraq</t>
  </si>
  <si>
    <t>Valided by (option)</t>
  </si>
  <si>
    <t>USD</t>
  </si>
  <si>
    <t>ERB</t>
  </si>
  <si>
    <t>JM Vial</t>
  </si>
  <si>
    <t>WASH Coordinator</t>
  </si>
  <si>
    <t>Sonja Dixon</t>
  </si>
  <si>
    <t>Admin Co.</t>
  </si>
  <si>
    <t>NOT SHOW</t>
  </si>
  <si>
    <t>Harold Deladerriere</t>
  </si>
  <si>
    <t>YAR</t>
  </si>
  <si>
    <t>2490E</t>
  </si>
  <si>
    <t>Buruj Babel Co.</t>
  </si>
  <si>
    <t>JM</t>
  </si>
  <si>
    <t>Log Coo.</t>
  </si>
  <si>
    <t>751 614 2650</t>
  </si>
  <si>
    <t>Tel Jarabia</t>
  </si>
  <si>
    <t>Cash</t>
  </si>
  <si>
    <t>0780 3030 797</t>
  </si>
  <si>
    <t>Admin Coo.</t>
  </si>
  <si>
    <t>Abas Ahmed Faraj</t>
  </si>
  <si>
    <t>TDH-Qayarah Office</t>
  </si>
  <si>
    <t>YAR-17.005</t>
  </si>
  <si>
    <t>Transfer</t>
  </si>
  <si>
    <t>Loqman Co.</t>
  </si>
  <si>
    <t>Mhal Co.</t>
  </si>
  <si>
    <t>He provide Tdh good period to delivery the Water with good price offer</t>
  </si>
  <si>
    <t>Qayarah/Ninawa</t>
  </si>
  <si>
    <t>1 Year</t>
  </si>
  <si>
    <t>trip</t>
  </si>
  <si>
    <t>Water trucking of 38M3 of dinkable water from Qayarah to Tel Jarabia</t>
  </si>
  <si>
    <t>Trip</t>
  </si>
  <si>
    <t>0750 930 9821</t>
  </si>
  <si>
    <t>Country Representative</t>
  </si>
  <si>
    <t>Logs Coo.</t>
  </si>
  <si>
    <t>0750 953 8263</t>
  </si>
  <si>
    <t>Cash, transfer (Money transfer)</t>
  </si>
  <si>
    <t>Erbil, Iraq</t>
  </si>
  <si>
    <t>the work can be started after two weeks from the date of order to prepare the trucks, From the requested site to the field of distribution.</t>
  </si>
  <si>
    <t>YAR-17.005-D</t>
  </si>
  <si>
    <t>Badrkhan R.M. Co.</t>
  </si>
  <si>
    <t>Hawler tower Co.</t>
  </si>
  <si>
    <t>Buruj Babel</t>
  </si>
  <si>
    <t>Qalay Norghan Co.</t>
  </si>
  <si>
    <t>Devalda Co.</t>
  </si>
  <si>
    <t>A</t>
  </si>
  <si>
    <t>B</t>
  </si>
  <si>
    <t>C</t>
  </si>
  <si>
    <t>D</t>
  </si>
  <si>
    <t>E</t>
  </si>
  <si>
    <t>Wash Coo.</t>
  </si>
  <si>
    <t>Fady Moris</t>
  </si>
  <si>
    <t>Log admin</t>
  </si>
  <si>
    <t>Qayarah, Ninewa, Iraq</t>
  </si>
  <si>
    <t>YAR-17.005-C-1/  13-April-2017</t>
  </si>
  <si>
    <t>Able to go to the requested area</t>
  </si>
  <si>
    <t>Not able to go to the requested area</t>
  </si>
  <si>
    <t>The supplier provide Tdh with good price, and very fast delivery deadline.
And he is the only one who was athourised to enter the mentioned area by ISF-SM</t>
  </si>
  <si>
    <t xml:space="preserve">Rent for the truck (38m3) from ALGAZEA WTP in QAYARA to the ALAGH Camp TAL JARABIA (140 KM) far from Qayarah.
See annex 1 for more information about the trips per day for transfer for each trip for a specific period (in example: 1 month showed in the annex 1)
Aproximatily duration for the water truccking is 4 months to finish all the 200 trips.
</t>
  </si>
  <si>
    <t>YAR-17.005-6</t>
  </si>
  <si>
    <t>According to the contract numbered
yar-wfc-17.001-   
for the period 16/6/17 - 30/6/17
with 1,710m3 of water
See attached annex for more information</t>
  </si>
  <si>
    <t>C.D.</t>
  </si>
  <si>
    <t>Lionel Desprat</t>
  </si>
  <si>
    <t>Stephan Richard</t>
  </si>
  <si>
    <t>According to the contract numbered
yar-wfc-17.001-1   
for the period
16/07/17-31/07/17
with 3,610m3 of water
See attached annex for more information</t>
  </si>
  <si>
    <t>YAR-17.005-</t>
  </si>
  <si>
    <t>Maxime Renard</t>
  </si>
  <si>
    <t>Logistic</t>
  </si>
  <si>
    <t>E.L.A.M.</t>
  </si>
  <si>
    <t>Mutasim Meftah</t>
  </si>
  <si>
    <t>Log Assistant</t>
  </si>
  <si>
    <t>WASH PM</t>
  </si>
  <si>
    <t>YAR-17.005-9</t>
  </si>
  <si>
    <t>Florence Binh</t>
  </si>
  <si>
    <t>Naveed Anjum</t>
  </si>
  <si>
    <r>
      <t xml:space="preserve">According to the contract numbered
yar-wfc-17.001-1   
for the period
1/08/17-15/08/17
with </t>
    </r>
    <r>
      <rPr>
        <b/>
        <sz val="11"/>
        <color rgb="FFFF0000"/>
        <rFont val="Arial"/>
        <family val="2"/>
      </rPr>
      <t xml:space="preserve">3078 </t>
    </r>
    <r>
      <rPr>
        <b/>
        <sz val="11"/>
        <color theme="1"/>
        <rFont val="Arial"/>
        <family val="2"/>
      </rPr>
      <t>m3 of water
See attached annex for more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</si>
</sst>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0_);_(* \(#,##0.00\);_(* &quot;-&quot;??_);_(@_)"/>
    <numFmt numFmtId="165" formatCode="d/m/yy;@"/>
    <numFmt numFmtId="166" formatCode="dd/mm/yyyy;@"/>
    <numFmt numFmtId="167" formatCode="_-* #,##0_-;\-* #,##0_-;_-* &quot;-&quot;??_-;_-@_-"/>
    <numFmt numFmtId="168" formatCode="0.0"/>
    <numFmt numFmtId="169" formatCode="_ * #,##0.0_ ;_ * \-#,##0.0_ ;_ * &quot;-&quot;?_ ;_ @_ "/>
    <numFmt numFmtId="170" formatCode="[$-409]d\-mmm\-yy;@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sz val="11"/>
      <color theme="6" tint="-0.499984740745262"/>
      <name val="Arial"/>
      <family val="2"/>
    </font>
    <font>
      <sz val="10"/>
      <color theme="6" tint="-0.499984740745262"/>
      <name val="Arial"/>
      <family val="2"/>
    </font>
    <font>
      <sz val="11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3" fillId="0" borderId="0"/>
  </cellStyleXfs>
  <cellXfs count="87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6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6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5" fillId="0" borderId="0" xfId="0" applyFont="1" applyProtection="1"/>
    <xf numFmtId="0" fontId="17" fillId="0" borderId="0" xfId="0" applyFont="1" applyProtection="1"/>
    <xf numFmtId="0" fontId="25" fillId="0" borderId="0" xfId="0" applyFont="1" applyAlignment="1" applyProtection="1">
      <alignment horizontal="right" vertical="center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</xf>
    <xf numFmtId="0" fontId="25" fillId="0" borderId="0" xfId="0" applyFont="1" applyBorder="1" applyAlignment="1" applyProtection="1">
      <alignment horizontal="center" shrinkToFit="1"/>
    </xf>
    <xf numFmtId="0" fontId="25" fillId="0" borderId="0" xfId="0" applyFont="1" applyAlignment="1" applyProtection="1">
      <alignment wrapText="1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Fill="1" applyProtection="1">
      <protection locked="0"/>
    </xf>
    <xf numFmtId="0" fontId="28" fillId="0" borderId="0" xfId="0" applyFont="1" applyFill="1" applyProtection="1"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left" vertical="center"/>
      <protection locked="0"/>
    </xf>
    <xf numFmtId="0" fontId="26" fillId="0" borderId="35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wrapText="1"/>
    </xf>
    <xf numFmtId="0" fontId="26" fillId="0" borderId="1" xfId="0" applyFont="1" applyBorder="1" applyAlignment="1" applyProtection="1">
      <alignment horizontal="center" vertical="center" wrapText="1"/>
    </xf>
    <xf numFmtId="0" fontId="26" fillId="0" borderId="34" xfId="0" applyFont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vertical="center" wrapText="1"/>
    </xf>
    <xf numFmtId="0" fontId="26" fillId="0" borderId="34" xfId="0" applyFont="1" applyBorder="1" applyAlignment="1" applyProtection="1">
      <alignment vertical="center" wrapText="1"/>
    </xf>
    <xf numFmtId="0" fontId="26" fillId="0" borderId="35" xfId="0" applyFont="1" applyBorder="1" applyAlignment="1" applyProtection="1">
      <alignment vertical="center" wrapText="1"/>
    </xf>
    <xf numFmtId="0" fontId="26" fillId="0" borderId="19" xfId="0" applyFont="1" applyBorder="1" applyAlignment="1" applyProtection="1">
      <alignment vertical="center" wrapText="1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6" fillId="0" borderId="1" xfId="0" applyNumberFormat="1" applyFont="1" applyBorder="1" applyAlignment="1" applyProtection="1">
      <alignment vertical="center"/>
      <protection locked="0"/>
    </xf>
    <xf numFmtId="0" fontId="4" fillId="10" borderId="0" xfId="0" applyFont="1" applyFill="1" applyProtection="1">
      <protection locked="0"/>
    </xf>
    <xf numFmtId="0" fontId="24" fillId="2" borderId="1" xfId="0" applyFont="1" applyFill="1" applyBorder="1" applyAlignment="1">
      <alignment horizontal="center" vertical="center" wrapText="1"/>
    </xf>
    <xf numFmtId="0" fontId="26" fillId="0" borderId="16" xfId="0" applyFont="1" applyBorder="1" applyProtection="1"/>
    <xf numFmtId="0" fontId="26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11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/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29" fillId="0" borderId="0" xfId="0" applyFont="1" applyAlignment="1"/>
    <xf numFmtId="0" fontId="19" fillId="0" borderId="0" xfId="0" applyFont="1" applyAlignment="1"/>
    <xf numFmtId="167" fontId="31" fillId="3" borderId="1" xfId="1" applyNumberFormat="1" applyFont="1" applyFill="1" applyBorder="1" applyAlignment="1">
      <alignment horizontal="right" vertical="center"/>
    </xf>
    <xf numFmtId="1" fontId="31" fillId="3" borderId="1" xfId="0" applyNumberFormat="1" applyFont="1" applyFill="1" applyBorder="1" applyAlignment="1">
      <alignment horizontal="center" vertical="center"/>
    </xf>
    <xf numFmtId="49" fontId="31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 shrinkToFit="1"/>
    </xf>
    <xf numFmtId="49" fontId="32" fillId="3" borderId="1" xfId="0" applyNumberFormat="1" applyFont="1" applyFill="1" applyBorder="1" applyAlignment="1">
      <alignment horizontal="center" vertical="center"/>
    </xf>
    <xf numFmtId="1" fontId="32" fillId="3" borderId="1" xfId="0" applyNumberFormat="1" applyFont="1" applyFill="1" applyBorder="1" applyAlignment="1">
      <alignment horizontal="center" vertical="center"/>
    </xf>
    <xf numFmtId="14" fontId="32" fillId="0" borderId="1" xfId="0" applyNumberFormat="1" applyFont="1" applyBorder="1" applyAlignment="1" applyProtection="1">
      <alignment horizontal="center" vertical="center"/>
      <protection locked="0"/>
    </xf>
    <xf numFmtId="167" fontId="32" fillId="3" borderId="1" xfId="1" applyNumberFormat="1" applyFont="1" applyFill="1" applyBorder="1" applyAlignment="1">
      <alignment horizontal="right" vertical="center"/>
    </xf>
    <xf numFmtId="3" fontId="32" fillId="0" borderId="1" xfId="0" applyNumberFormat="1" applyFont="1" applyBorder="1" applyAlignment="1" applyProtection="1">
      <alignment horizontal="center" vertical="center" shrinkToFit="1"/>
    </xf>
    <xf numFmtId="0" fontId="32" fillId="0" borderId="1" xfId="0" applyFont="1" applyBorder="1" applyAlignment="1" applyProtection="1">
      <alignment horizontal="center" vertical="center"/>
    </xf>
    <xf numFmtId="0" fontId="34" fillId="6" borderId="17" xfId="0" applyFont="1" applyFill="1" applyBorder="1" applyAlignment="1" applyProtection="1">
      <alignment horizontal="center"/>
      <protection locked="0"/>
    </xf>
    <xf numFmtId="0" fontId="32" fillId="5" borderId="0" xfId="0" applyFont="1" applyFill="1" applyBorder="1" applyAlignment="1" applyProtection="1">
      <alignment vertical="center" wrapText="1"/>
    </xf>
    <xf numFmtId="0" fontId="32" fillId="0" borderId="0" xfId="0" applyFont="1" applyProtection="1">
      <protection locked="0"/>
    </xf>
    <xf numFmtId="169" fontId="32" fillId="0" borderId="0" xfId="0" applyNumberFormat="1" applyFont="1" applyProtection="1">
      <protection locked="0"/>
    </xf>
    <xf numFmtId="0" fontId="35" fillId="6" borderId="17" xfId="0" applyFont="1" applyFill="1" applyBorder="1" applyAlignment="1" applyProtection="1">
      <alignment horizontal="center"/>
      <protection locked="0"/>
    </xf>
    <xf numFmtId="0" fontId="33" fillId="5" borderId="27" xfId="0" applyFont="1" applyFill="1" applyBorder="1" applyAlignment="1" applyProtection="1">
      <alignment horizontal="left" vertical="center"/>
    </xf>
    <xf numFmtId="0" fontId="32" fillId="5" borderId="0" xfId="0" applyFont="1" applyFill="1" applyProtection="1"/>
    <xf numFmtId="0" fontId="32" fillId="5" borderId="0" xfId="0" applyFont="1" applyFill="1" applyProtection="1">
      <protection locked="0"/>
    </xf>
    <xf numFmtId="0" fontId="32" fillId="5" borderId="0" xfId="0" applyFont="1" applyFill="1" applyBorder="1" applyAlignment="1" applyProtection="1">
      <alignment horizontal="left" vertical="center"/>
      <protection locked="0"/>
    </xf>
    <xf numFmtId="1" fontId="36" fillId="3" borderId="1" xfId="0" applyNumberFormat="1" applyFont="1" applyFill="1" applyBorder="1" applyAlignment="1">
      <alignment horizontal="center" vertical="center"/>
    </xf>
    <xf numFmtId="14" fontId="36" fillId="0" borderId="1" xfId="0" applyNumberFormat="1" applyFont="1" applyBorder="1" applyAlignment="1" applyProtection="1">
      <alignment horizontal="center" vertical="center"/>
      <protection locked="0"/>
    </xf>
    <xf numFmtId="167" fontId="36" fillId="3" borderId="1" xfId="1" applyNumberFormat="1" applyFont="1" applyFill="1" applyBorder="1" applyAlignment="1">
      <alignment horizontal="right" vertical="center"/>
    </xf>
    <xf numFmtId="3" fontId="36" fillId="0" borderId="1" xfId="0" applyNumberFormat="1" applyFont="1" applyBorder="1" applyAlignment="1" applyProtection="1">
      <alignment horizontal="center" vertical="center" shrinkToFit="1"/>
    </xf>
    <xf numFmtId="0" fontId="36" fillId="0" borderId="1" xfId="0" applyFont="1" applyBorder="1" applyAlignment="1" applyProtection="1">
      <alignment horizontal="center" vertical="center"/>
    </xf>
    <xf numFmtId="0" fontId="36" fillId="0" borderId="0" xfId="0" applyFont="1" applyProtection="1">
      <protection locked="0"/>
    </xf>
    <xf numFmtId="1" fontId="38" fillId="3" borderId="1" xfId="0" applyNumberFormat="1" applyFont="1" applyFill="1" applyBorder="1" applyAlignment="1">
      <alignment horizontal="center" vertical="center"/>
    </xf>
    <xf numFmtId="14" fontId="38" fillId="0" borderId="1" xfId="0" applyNumberFormat="1" applyFont="1" applyBorder="1" applyAlignment="1" applyProtection="1">
      <alignment horizontal="center" vertical="center"/>
      <protection locked="0"/>
    </xf>
    <xf numFmtId="167" fontId="38" fillId="3" borderId="1" xfId="1" applyNumberFormat="1" applyFont="1" applyFill="1" applyBorder="1" applyAlignment="1">
      <alignment horizontal="right" vertical="center"/>
    </xf>
    <xf numFmtId="3" fontId="38" fillId="0" borderId="1" xfId="0" applyNumberFormat="1" applyFont="1" applyBorder="1" applyAlignment="1" applyProtection="1">
      <alignment horizontal="center" vertical="center" shrinkToFit="1"/>
    </xf>
    <xf numFmtId="0" fontId="38" fillId="0" borderId="1" xfId="0" applyFont="1" applyBorder="1" applyAlignment="1" applyProtection="1">
      <alignment horizontal="center" vertical="center"/>
    </xf>
    <xf numFmtId="0" fontId="38" fillId="0" borderId="0" xfId="0" applyFont="1" applyProtection="1">
      <protection locked="0"/>
    </xf>
    <xf numFmtId="0" fontId="1" fillId="5" borderId="8" xfId="0" applyFont="1" applyFill="1" applyBorder="1" applyAlignment="1" applyProtection="1">
      <alignment vertical="top" wrapText="1"/>
      <protection locked="0"/>
    </xf>
    <xf numFmtId="0" fontId="1" fillId="5" borderId="0" xfId="0" applyFont="1" applyFill="1" applyBorder="1" applyAlignment="1" applyProtection="1">
      <alignment vertical="top" wrapText="1"/>
      <protection locked="0"/>
    </xf>
    <xf numFmtId="0" fontId="37" fillId="5" borderId="8" xfId="0" applyFont="1" applyFill="1" applyBorder="1" applyAlignment="1" applyProtection="1">
      <alignment vertical="top" wrapText="1"/>
      <protection locked="0"/>
    </xf>
    <xf numFmtId="0" fontId="37" fillId="5" borderId="0" xfId="0" applyFont="1" applyFill="1" applyBorder="1" applyAlignment="1" applyProtection="1">
      <alignment vertical="top" wrapText="1"/>
      <protection locked="0"/>
    </xf>
    <xf numFmtId="49" fontId="32" fillId="11" borderId="1" xfId="0" applyNumberFormat="1" applyFont="1" applyFill="1" applyBorder="1" applyAlignment="1" applyProtection="1">
      <alignment horizontal="center" vertical="center" shrinkToFit="1"/>
      <protection locked="0"/>
    </xf>
    <xf numFmtId="3" fontId="32" fillId="11" borderId="1" xfId="0" applyNumberFormat="1" applyFont="1" applyFill="1" applyBorder="1" applyAlignment="1" applyProtection="1">
      <alignment horizontal="center" vertical="center" shrinkToFit="1"/>
      <protection locked="0"/>
    </xf>
    <xf numFmtId="4" fontId="32" fillId="0" borderId="1" xfId="0" applyNumberFormat="1" applyFont="1" applyBorder="1" applyAlignment="1" applyProtection="1">
      <alignment horizontal="center" vertical="center" shrinkToFit="1"/>
    </xf>
    <xf numFmtId="0" fontId="33" fillId="5" borderId="8" xfId="0" applyFont="1" applyFill="1" applyBorder="1" applyAlignment="1" applyProtection="1">
      <alignment vertical="top" wrapText="1"/>
      <protection locked="0"/>
    </xf>
    <xf numFmtId="0" fontId="33" fillId="5" borderId="0" xfId="0" applyFont="1" applyFill="1" applyBorder="1" applyAlignment="1" applyProtection="1">
      <alignment vertical="top" wrapText="1"/>
      <protection locked="0"/>
    </xf>
    <xf numFmtId="49" fontId="40" fillId="3" borderId="1" xfId="0" applyNumberFormat="1" applyFont="1" applyFill="1" applyBorder="1" applyAlignment="1">
      <alignment horizontal="center" vertical="center"/>
    </xf>
    <xf numFmtId="1" fontId="40" fillId="3" borderId="1" xfId="0" applyNumberFormat="1" applyFont="1" applyFill="1" applyBorder="1" applyAlignment="1">
      <alignment horizontal="center" vertical="center"/>
    </xf>
    <xf numFmtId="14" fontId="40" fillId="0" borderId="1" xfId="0" applyNumberFormat="1" applyFont="1" applyBorder="1" applyAlignment="1" applyProtection="1">
      <alignment horizontal="center" vertical="center"/>
      <protection locked="0"/>
    </xf>
    <xf numFmtId="167" fontId="40" fillId="3" borderId="1" xfId="1" applyNumberFormat="1" applyFont="1" applyFill="1" applyBorder="1" applyAlignment="1">
      <alignment horizontal="right" vertical="center"/>
    </xf>
    <xf numFmtId="3" fontId="40" fillId="0" borderId="1" xfId="0" applyNumberFormat="1" applyFont="1" applyBorder="1" applyAlignment="1" applyProtection="1">
      <alignment horizontal="center" vertical="center" shrinkToFit="1"/>
    </xf>
    <xf numFmtId="0" fontId="40" fillId="0" borderId="1" xfId="0" applyFont="1" applyBorder="1" applyAlignment="1" applyProtection="1">
      <alignment horizontal="center" vertical="center"/>
    </xf>
    <xf numFmtId="0" fontId="41" fillId="5" borderId="8" xfId="0" applyFont="1" applyFill="1" applyBorder="1" applyAlignment="1" applyProtection="1">
      <alignment vertical="top" wrapText="1"/>
      <protection locked="0"/>
    </xf>
    <xf numFmtId="0" fontId="41" fillId="5" borderId="0" xfId="0" applyFont="1" applyFill="1" applyBorder="1" applyAlignment="1" applyProtection="1">
      <alignment vertical="top" wrapText="1"/>
      <protection locked="0"/>
    </xf>
    <xf numFmtId="0" fontId="40" fillId="0" borderId="0" xfId="0" applyFont="1" applyProtection="1">
      <protection locked="0"/>
    </xf>
    <xf numFmtId="0" fontId="39" fillId="5" borderId="8" xfId="0" applyFont="1" applyFill="1" applyBorder="1" applyAlignment="1" applyProtection="1">
      <alignment vertical="top" wrapText="1"/>
      <protection locked="0"/>
    </xf>
    <xf numFmtId="0" fontId="39" fillId="5" borderId="0" xfId="0" applyFont="1" applyFill="1" applyBorder="1" applyAlignment="1" applyProtection="1">
      <alignment vertical="top" wrapText="1"/>
      <protection locked="0"/>
    </xf>
    <xf numFmtId="168" fontId="38" fillId="3" borderId="1" xfId="0" applyNumberFormat="1" applyFont="1" applyFill="1" applyBorder="1" applyAlignment="1">
      <alignment horizontal="center" vertical="center"/>
    </xf>
    <xf numFmtId="0" fontId="38" fillId="0" borderId="0" xfId="0" applyFont="1" applyBorder="1" applyProtection="1"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3" borderId="3" xfId="0" applyNumberFormat="1" applyFont="1" applyFill="1" applyBorder="1" applyAlignment="1" applyProtection="1">
      <alignment vertical="center" wrapText="1"/>
      <protection locked="0"/>
    </xf>
    <xf numFmtId="49" fontId="33" fillId="3" borderId="5" xfId="0" applyNumberFormat="1" applyFont="1" applyFill="1" applyBorder="1" applyAlignment="1" applyProtection="1">
      <alignment vertical="center" wrapText="1"/>
      <protection locked="0"/>
    </xf>
    <xf numFmtId="49" fontId="33" fillId="3" borderId="4" xfId="0" applyNumberFormat="1" applyFont="1" applyFill="1" applyBorder="1" applyAlignment="1" applyProtection="1">
      <alignment vertical="center" wrapText="1"/>
      <protection locked="0"/>
    </xf>
    <xf numFmtId="49" fontId="1" fillId="3" borderId="3" xfId="0" applyNumberFormat="1" applyFont="1" applyFill="1" applyBorder="1" applyAlignment="1" applyProtection="1">
      <alignment vertical="center" wrapText="1"/>
      <protection locked="0"/>
    </xf>
    <xf numFmtId="49" fontId="1" fillId="3" borderId="5" xfId="0" applyNumberFormat="1" applyFont="1" applyFill="1" applyBorder="1" applyAlignment="1" applyProtection="1">
      <alignment vertical="center" wrapText="1"/>
      <protection locked="0"/>
    </xf>
    <xf numFmtId="49" fontId="1" fillId="3" borderId="4" xfId="0" applyNumberFormat="1" applyFont="1" applyFill="1" applyBorder="1" applyAlignment="1" applyProtection="1">
      <alignment vertical="center" wrapText="1"/>
      <protection locked="0"/>
    </xf>
    <xf numFmtId="49" fontId="41" fillId="3" borderId="3" xfId="0" applyNumberFormat="1" applyFont="1" applyFill="1" applyBorder="1" applyAlignment="1" applyProtection="1">
      <alignment vertical="center" wrapText="1"/>
      <protection locked="0"/>
    </xf>
    <xf numFmtId="49" fontId="41" fillId="3" borderId="5" xfId="0" applyNumberFormat="1" applyFont="1" applyFill="1" applyBorder="1" applyAlignment="1" applyProtection="1">
      <alignment vertical="center" wrapText="1"/>
      <protection locked="0"/>
    </xf>
    <xf numFmtId="49" fontId="41" fillId="3" borderId="4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49" fontId="6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horizontal="right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170" fontId="4" fillId="0" borderId="1" xfId="0" applyNumberFormat="1" applyFont="1" applyBorder="1" applyAlignment="1" applyProtection="1">
      <alignment horizontal="center" vertical="center"/>
      <protection locked="0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170" fontId="4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shrinkToFit="1"/>
    </xf>
    <xf numFmtId="3" fontId="13" fillId="0" borderId="4" xfId="0" applyNumberFormat="1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170" fontId="6" fillId="0" borderId="1" xfId="0" applyNumberFormat="1" applyFont="1" applyBorder="1" applyAlignment="1">
      <alignment horizontal="center" vertical="center" shrinkToFit="1"/>
    </xf>
    <xf numFmtId="164" fontId="4" fillId="0" borderId="0" xfId="1" applyFont="1" applyAlignment="1" applyProtection="1">
      <alignment horizontal="center" vertical="center"/>
      <protection locked="0"/>
    </xf>
    <xf numFmtId="0" fontId="16" fillId="0" borderId="1" xfId="0" applyNumberFormat="1" applyFont="1" applyBorder="1" applyAlignment="1" applyProtection="1">
      <alignment horizontal="center" vertical="center"/>
      <protection locked="0"/>
    </xf>
    <xf numFmtId="4" fontId="17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 shrinkToFit="1"/>
      <protection locked="0"/>
    </xf>
    <xf numFmtId="4" fontId="4" fillId="0" borderId="13" xfId="0" applyNumberFormat="1" applyFont="1" applyBorder="1" applyAlignment="1" applyProtection="1">
      <alignment horizontal="center" vertical="center" shrinkToFit="1"/>
    </xf>
    <xf numFmtId="4" fontId="17" fillId="0" borderId="28" xfId="0" applyNumberFormat="1" applyFont="1" applyBorder="1" applyAlignment="1" applyProtection="1">
      <alignment horizontal="right" vertical="center"/>
    </xf>
    <xf numFmtId="4" fontId="17" fillId="0" borderId="17" xfId="0" applyNumberFormat="1" applyFont="1" applyBorder="1" applyAlignment="1" applyProtection="1">
      <alignment horizontal="center" vertical="center"/>
    </xf>
    <xf numFmtId="4" fontId="6" fillId="0" borderId="3" xfId="0" applyNumberFormat="1" applyFont="1" applyBorder="1" applyAlignment="1" applyProtection="1">
      <alignment horizontal="center" vertical="center" shrinkToFit="1"/>
    </xf>
    <xf numFmtId="3" fontId="13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left" vertical="center"/>
    </xf>
    <xf numFmtId="3" fontId="3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2" fillId="0" borderId="3" xfId="0" applyFont="1" applyFill="1" applyBorder="1" applyAlignment="1">
      <alignment horizontal="left" vertical="center" wrapText="1"/>
    </xf>
    <xf numFmtId="0" fontId="42" fillId="0" borderId="5" xfId="0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1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4" xfId="0" applyNumberFormat="1" applyFont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50" xfId="0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3" fillId="0" borderId="5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70" fontId="4" fillId="0" borderId="1" xfId="0" applyNumberFormat="1" applyFont="1" applyBorder="1" applyAlignment="1" applyProtection="1">
      <alignment horizontal="center" vertical="center"/>
      <protection locked="0"/>
    </xf>
    <xf numFmtId="170" fontId="4" fillId="0" borderId="34" xfId="0" applyNumberFormat="1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shrinkToFit="1"/>
    </xf>
    <xf numFmtId="0" fontId="3" fillId="0" borderId="5" xfId="0" applyFont="1" applyBorder="1" applyAlignment="1" applyProtection="1">
      <alignment horizontal="center" shrinkToFit="1"/>
    </xf>
    <xf numFmtId="0" fontId="3" fillId="0" borderId="4" xfId="0" applyFont="1" applyBorder="1" applyAlignment="1" applyProtection="1">
      <alignment horizontal="center" shrinkToFit="1"/>
    </xf>
    <xf numFmtId="49" fontId="4" fillId="0" borderId="47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70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47" xfId="0" applyNumberFormat="1" applyFont="1" applyBorder="1" applyAlignment="1" applyProtection="1">
      <alignment horizontal="center" vertical="center"/>
      <protection locked="0"/>
    </xf>
    <xf numFmtId="49" fontId="6" fillId="0" borderId="49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11" borderId="0" xfId="0" applyFont="1" applyFill="1" applyBorder="1" applyAlignment="1" applyProtection="1">
      <alignment horizontal="left" vertical="center"/>
    </xf>
    <xf numFmtId="0" fontId="31" fillId="0" borderId="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32" fillId="5" borderId="27" xfId="0" applyFont="1" applyFill="1" applyBorder="1" applyAlignment="1" applyProtection="1">
      <alignment horizontal="left" vertical="center" wrapText="1"/>
    </xf>
    <xf numFmtId="0" fontId="32" fillId="5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170" fontId="3" fillId="0" borderId="13" xfId="0" applyNumberFormat="1" applyFont="1" applyBorder="1" applyAlignment="1" applyProtection="1">
      <alignment horizontal="center" vertical="center"/>
      <protection locked="0"/>
    </xf>
    <xf numFmtId="170" fontId="3" fillId="0" borderId="14" xfId="0" applyNumberFormat="1" applyFont="1" applyBorder="1" applyAlignment="1" applyProtection="1">
      <alignment horizontal="center" vertical="center"/>
      <protection locked="0"/>
    </xf>
    <xf numFmtId="170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70" fontId="4" fillId="0" borderId="13" xfId="0" applyNumberFormat="1" applyFont="1" applyBorder="1" applyAlignment="1" applyProtection="1">
      <alignment horizontal="center" vertical="center" wrapText="1"/>
      <protection locked="0"/>
    </xf>
    <xf numFmtId="170" fontId="4" fillId="0" borderId="15" xfId="0" applyNumberFormat="1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5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left" vertical="center" wrapText="1" indent="1"/>
    </xf>
    <xf numFmtId="0" fontId="1" fillId="3" borderId="5" xfId="0" applyFont="1" applyFill="1" applyBorder="1" applyAlignment="1" applyProtection="1">
      <alignment horizontal="left" vertical="center" wrapText="1" indent="1"/>
    </xf>
    <xf numFmtId="0" fontId="1" fillId="3" borderId="4" xfId="0" applyFont="1" applyFill="1" applyBorder="1" applyAlignment="1" applyProtection="1">
      <alignment horizontal="left" vertical="center" wrapText="1" inden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4" fillId="0" borderId="9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 indent="2"/>
    </xf>
    <xf numFmtId="0" fontId="4" fillId="3" borderId="5" xfId="0" applyFont="1" applyFill="1" applyBorder="1" applyAlignment="1">
      <alignment horizontal="left" vertical="center" wrapText="1" indent="2"/>
    </xf>
    <xf numFmtId="0" fontId="4" fillId="3" borderId="4" xfId="0" applyFont="1" applyFill="1" applyBorder="1" applyAlignment="1">
      <alignment horizontal="left" vertical="center" wrapText="1" indent="2"/>
    </xf>
    <xf numFmtId="0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3" xfId="0" applyNumberFormat="1" applyFont="1" applyBorder="1" applyAlignment="1" applyProtection="1">
      <alignment horizontal="center" vertic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15" fontId="4" fillId="0" borderId="3" xfId="0" applyNumberFormat="1" applyFont="1" applyBorder="1" applyAlignment="1" applyProtection="1">
      <alignment horizontal="center" vertical="center"/>
      <protection locked="0"/>
    </xf>
    <xf numFmtId="170" fontId="4" fillId="0" borderId="3" xfId="0" applyNumberFormat="1" applyFont="1" applyBorder="1" applyAlignment="1" applyProtection="1">
      <alignment horizontal="center" vertical="center"/>
      <protection locked="0"/>
    </xf>
    <xf numFmtId="170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4" fontId="17" fillId="0" borderId="3" xfId="0" applyNumberFormat="1" applyFont="1" applyBorder="1" applyAlignment="1">
      <alignment horizontal="right" vertical="center" shrinkToFit="1"/>
    </xf>
    <xf numFmtId="4" fontId="17" fillId="0" borderId="5" xfId="0" applyNumberFormat="1" applyFont="1" applyBorder="1" applyAlignment="1">
      <alignment horizontal="right" vertical="center" shrinkToFit="1"/>
    </xf>
    <xf numFmtId="4" fontId="17" fillId="0" borderId="4" xfId="0" applyNumberFormat="1" applyFont="1" applyBorder="1" applyAlignment="1">
      <alignment horizontal="right" vertical="center" shrinkToFi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2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65" fontId="3" fillId="0" borderId="3" xfId="0" applyNumberFormat="1" applyFont="1" applyBorder="1" applyAlignment="1" applyProtection="1">
      <alignment horizontal="center"/>
      <protection locked="0"/>
    </xf>
    <xf numFmtId="165" fontId="3" fillId="0" borderId="4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13" borderId="3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15" borderId="3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22" fillId="0" borderId="3" xfId="0" applyNumberFormat="1" applyFont="1" applyBorder="1" applyAlignment="1">
      <alignment horizontal="right" vertical="center" shrinkToFit="1"/>
    </xf>
    <xf numFmtId="4" fontId="22" fillId="0" borderId="5" xfId="0" applyNumberFormat="1" applyFont="1" applyBorder="1" applyAlignment="1">
      <alignment horizontal="right" vertical="center" shrinkToFit="1"/>
    </xf>
    <xf numFmtId="4" fontId="22" fillId="0" borderId="4" xfId="0" applyNumberFormat="1" applyFont="1" applyBorder="1" applyAlignment="1">
      <alignment horizontal="righ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9" fontId="4" fillId="15" borderId="6" xfId="0" applyNumberFormat="1" applyFont="1" applyFill="1" applyBorder="1" applyAlignment="1" applyProtection="1">
      <alignment horizontal="center" vertical="center"/>
      <protection locked="0"/>
    </xf>
    <xf numFmtId="49" fontId="4" fillId="15" borderId="10" xfId="0" applyNumberFormat="1" applyFont="1" applyFill="1" applyBorder="1" applyAlignment="1" applyProtection="1">
      <alignment horizontal="center" vertical="center"/>
      <protection locked="0"/>
    </xf>
    <xf numFmtId="49" fontId="4" fillId="15" borderId="7" xfId="0" applyNumberFormat="1" applyFont="1" applyFill="1" applyBorder="1" applyAlignment="1" applyProtection="1">
      <alignment horizontal="center" vertical="center"/>
      <protection locked="0"/>
    </xf>
    <xf numFmtId="49" fontId="4" fillId="14" borderId="6" xfId="0" applyNumberFormat="1" applyFont="1" applyFill="1" applyBorder="1" applyAlignment="1" applyProtection="1">
      <alignment horizontal="center" vertical="center"/>
      <protection locked="0"/>
    </xf>
    <xf numFmtId="49" fontId="4" fillId="14" borderId="10" xfId="0" applyNumberFormat="1" applyFont="1" applyFill="1" applyBorder="1" applyAlignment="1" applyProtection="1">
      <alignment horizontal="center" vertical="center"/>
      <protection locked="0"/>
    </xf>
    <xf numFmtId="49" fontId="4" fillId="14" borderId="7" xfId="0" applyNumberFormat="1" applyFont="1" applyFill="1" applyBorder="1" applyAlignment="1" applyProtection="1">
      <alignment horizontal="center" vertical="center"/>
      <protection locked="0"/>
    </xf>
    <xf numFmtId="49" fontId="4" fillId="13" borderId="6" xfId="0" applyNumberFormat="1" applyFont="1" applyFill="1" applyBorder="1" applyAlignment="1" applyProtection="1">
      <alignment horizontal="center" vertical="center"/>
      <protection locked="0"/>
    </xf>
    <xf numFmtId="49" fontId="4" fillId="13" borderId="10" xfId="0" applyNumberFormat="1" applyFont="1" applyFill="1" applyBorder="1" applyAlignment="1" applyProtection="1">
      <alignment horizontal="center" vertical="center"/>
      <protection locked="0"/>
    </xf>
    <xf numFmtId="49" fontId="4" fillId="13" borderId="7" xfId="0" applyNumberFormat="1" applyFont="1" applyFill="1" applyBorder="1" applyAlignment="1" applyProtection="1">
      <alignment horizontal="center" vertical="center"/>
      <protection locked="0"/>
    </xf>
    <xf numFmtId="49" fontId="4" fillId="16" borderId="6" xfId="0" applyNumberFormat="1" applyFont="1" applyFill="1" applyBorder="1" applyAlignment="1" applyProtection="1">
      <alignment horizontal="center" vertical="center"/>
      <protection locked="0"/>
    </xf>
    <xf numFmtId="49" fontId="4" fillId="16" borderId="10" xfId="0" applyNumberFormat="1" applyFont="1" applyFill="1" applyBorder="1" applyAlignment="1" applyProtection="1">
      <alignment horizontal="center" vertical="center"/>
      <protection locked="0"/>
    </xf>
    <xf numFmtId="49" fontId="4" fillId="16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49" fontId="4" fillId="12" borderId="6" xfId="0" applyNumberFormat="1" applyFont="1" applyFill="1" applyBorder="1" applyAlignment="1" applyProtection="1">
      <alignment horizontal="center" vertical="center"/>
      <protection locked="0"/>
    </xf>
    <xf numFmtId="49" fontId="4" fillId="12" borderId="10" xfId="0" applyNumberFormat="1" applyFont="1" applyFill="1" applyBorder="1" applyAlignment="1" applyProtection="1">
      <alignment horizontal="center" vertical="center"/>
      <protection locked="0"/>
    </xf>
    <xf numFmtId="49" fontId="4" fillId="12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15" borderId="8" xfId="0" applyFont="1" applyFill="1" applyBorder="1" applyAlignment="1">
      <alignment horizontal="center" vertical="center"/>
    </xf>
    <xf numFmtId="0" fontId="4" fillId="15" borderId="0" xfId="0" applyFont="1" applyFill="1" applyBorder="1" applyAlignment="1">
      <alignment horizontal="center" vertical="center"/>
    </xf>
    <xf numFmtId="0" fontId="4" fillId="15" borderId="9" xfId="0" applyFont="1" applyFill="1" applyBorder="1" applyAlignment="1">
      <alignment horizontal="center" vertical="center"/>
    </xf>
    <xf numFmtId="0" fontId="4" fillId="14" borderId="8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4" fillId="13" borderId="8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0" fontId="4" fillId="13" borderId="9" xfId="0" applyFont="1" applyFill="1" applyBorder="1" applyAlignment="1">
      <alignment horizontal="center" vertical="center"/>
    </xf>
    <xf numFmtId="0" fontId="4" fillId="16" borderId="8" xfId="0" applyFont="1" applyFill="1" applyBorder="1" applyAlignment="1">
      <alignment horizontal="center" vertical="center"/>
    </xf>
    <xf numFmtId="0" fontId="4" fillId="16" borderId="0" xfId="0" applyFont="1" applyFill="1" applyBorder="1" applyAlignment="1">
      <alignment horizontal="center" vertical="center"/>
    </xf>
    <xf numFmtId="0" fontId="4" fillId="16" borderId="9" xfId="0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left" vertical="center" wrapText="1" indent="2"/>
      <protection locked="0"/>
    </xf>
    <xf numFmtId="0" fontId="4" fillId="3" borderId="5" xfId="0" applyFont="1" applyFill="1" applyBorder="1" applyAlignment="1" applyProtection="1">
      <alignment horizontal="left" vertical="center" wrapText="1" indent="2"/>
      <protection locked="0"/>
    </xf>
    <xf numFmtId="0" fontId="4" fillId="3" borderId="4" xfId="0" applyFont="1" applyFill="1" applyBorder="1" applyAlignment="1" applyProtection="1">
      <alignment horizontal="left" vertical="center" wrapText="1" indent="2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70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70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26" fillId="0" borderId="38" xfId="0" applyFont="1" applyBorder="1" applyAlignment="1" applyProtection="1">
      <alignment horizontal="center"/>
      <protection locked="0"/>
    </xf>
    <xf numFmtId="0" fontId="26" fillId="0" borderId="5" xfId="0" applyFont="1" applyBorder="1" applyAlignment="1" applyProtection="1">
      <alignment horizontal="center"/>
      <protection locked="0"/>
    </xf>
    <xf numFmtId="0" fontId="26" fillId="0" borderId="4" xfId="0" applyFont="1" applyBorder="1" applyAlignment="1" applyProtection="1">
      <alignment horizontal="center"/>
      <protection locked="0"/>
    </xf>
    <xf numFmtId="0" fontId="26" fillId="0" borderId="3" xfId="0" applyFont="1" applyBorder="1" applyAlignment="1" applyProtection="1">
      <alignment horizontal="center" shrinkToFit="1"/>
      <protection locked="0"/>
    </xf>
    <xf numFmtId="0" fontId="26" fillId="0" borderId="5" xfId="0" applyFont="1" applyBorder="1" applyAlignment="1" applyProtection="1">
      <alignment horizontal="center" shrinkToFit="1"/>
      <protection locked="0"/>
    </xf>
    <xf numFmtId="0" fontId="26" fillId="0" borderId="4" xfId="0" applyFont="1" applyBorder="1" applyAlignment="1" applyProtection="1">
      <alignment horizontal="center" shrinkToFit="1"/>
      <protection locked="0"/>
    </xf>
    <xf numFmtId="0" fontId="26" fillId="0" borderId="3" xfId="0" applyFont="1" applyBorder="1" applyAlignment="1" applyProtection="1">
      <alignment horizontal="center"/>
      <protection locked="0"/>
    </xf>
    <xf numFmtId="0" fontId="26" fillId="0" borderId="3" xfId="0" applyFont="1" applyBorder="1" applyAlignment="1" applyProtection="1">
      <alignment horizontal="center"/>
    </xf>
    <xf numFmtId="0" fontId="26" fillId="0" borderId="4" xfId="0" applyFont="1" applyBorder="1" applyAlignment="1" applyProtection="1">
      <alignment horizontal="center"/>
    </xf>
    <xf numFmtId="0" fontId="26" fillId="0" borderId="20" xfId="0" applyFont="1" applyBorder="1" applyAlignment="1" applyProtection="1">
      <alignment horizontal="center"/>
    </xf>
    <xf numFmtId="0" fontId="26" fillId="0" borderId="45" xfId="0" applyFont="1" applyBorder="1" applyAlignment="1" applyProtection="1">
      <alignment horizontal="center"/>
    </xf>
    <xf numFmtId="0" fontId="26" fillId="0" borderId="14" xfId="0" applyFont="1" applyBorder="1" applyAlignment="1" applyProtection="1">
      <alignment horizontal="center"/>
    </xf>
    <xf numFmtId="0" fontId="26" fillId="0" borderId="46" xfId="0" applyFont="1" applyBorder="1" applyAlignment="1" applyProtection="1">
      <alignment horizontal="center"/>
    </xf>
    <xf numFmtId="0" fontId="26" fillId="0" borderId="43" xfId="0" applyFont="1" applyBorder="1" applyAlignment="1" applyProtection="1">
      <alignment horizontal="center" vertical="center"/>
    </xf>
    <xf numFmtId="0" fontId="26" fillId="0" borderId="37" xfId="0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0" fontId="26" fillId="0" borderId="47" xfId="0" applyFont="1" applyBorder="1" applyAlignment="1" applyProtection="1">
      <alignment horizontal="center"/>
      <protection locked="0"/>
    </xf>
    <xf numFmtId="0" fontId="26" fillId="0" borderId="42" xfId="0" applyFont="1" applyBorder="1" applyAlignment="1" applyProtection="1">
      <alignment horizontal="center"/>
      <protection locked="0"/>
    </xf>
    <xf numFmtId="0" fontId="26" fillId="0" borderId="49" xfId="0" applyFont="1" applyBorder="1" applyAlignment="1" applyProtection="1">
      <alignment horizontal="center"/>
      <protection locked="0"/>
    </xf>
    <xf numFmtId="0" fontId="26" fillId="0" borderId="20" xfId="0" applyFont="1" applyBorder="1" applyAlignment="1" applyProtection="1">
      <alignment horizontal="center"/>
      <protection locked="0"/>
    </xf>
    <xf numFmtId="0" fontId="26" fillId="0" borderId="47" xfId="0" applyFont="1" applyBorder="1" applyAlignment="1" applyProtection="1">
      <alignment horizontal="center" shrinkToFit="1"/>
      <protection locked="0"/>
    </xf>
    <xf numFmtId="0" fontId="26" fillId="0" borderId="42" xfId="0" applyFont="1" applyBorder="1" applyAlignment="1" applyProtection="1">
      <alignment horizontal="center" shrinkToFit="1"/>
      <protection locked="0"/>
    </xf>
    <xf numFmtId="0" fontId="26" fillId="0" borderId="40" xfId="0" applyFont="1" applyBorder="1" applyAlignment="1" applyProtection="1">
      <alignment horizontal="center" shrinkToFit="1"/>
      <protection locked="0"/>
    </xf>
    <xf numFmtId="0" fontId="27" fillId="9" borderId="36" xfId="0" applyFont="1" applyFill="1" applyBorder="1" applyAlignment="1" applyProtection="1">
      <alignment horizontal="center" vertical="center"/>
    </xf>
    <xf numFmtId="0" fontId="27" fillId="9" borderId="48" xfId="0" applyFont="1" applyFill="1" applyBorder="1" applyAlignment="1" applyProtection="1">
      <alignment horizontal="center" vertical="center"/>
    </xf>
    <xf numFmtId="0" fontId="27" fillId="9" borderId="44" xfId="0" applyFont="1" applyFill="1" applyBorder="1" applyAlignment="1" applyProtection="1">
      <alignment horizontal="center" vertical="center"/>
    </xf>
    <xf numFmtId="0" fontId="26" fillId="0" borderId="6" xfId="0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7" xfId="0" applyFont="1" applyBorder="1" applyAlignment="1" applyProtection="1">
      <alignment horizontal="center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/>
      <protection locked="0"/>
    </xf>
    <xf numFmtId="0" fontId="26" fillId="0" borderId="9" xfId="0" applyFont="1" applyBorder="1" applyAlignment="1" applyProtection="1">
      <alignment horizontal="center"/>
      <protection locked="0"/>
    </xf>
    <xf numFmtId="0" fontId="26" fillId="0" borderId="11" xfId="0" applyFont="1" applyBorder="1" applyAlignment="1" applyProtection="1">
      <alignment horizontal="center"/>
      <protection locked="0"/>
    </xf>
    <xf numFmtId="0" fontId="26" fillId="0" borderId="2" xfId="0" applyFont="1" applyBorder="1" applyAlignment="1" applyProtection="1">
      <alignment horizont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47" xfId="0" applyFont="1" applyBorder="1" applyAlignment="1" applyProtection="1">
      <alignment horizontal="center"/>
    </xf>
    <xf numFmtId="0" fontId="26" fillId="0" borderId="40" xfId="0" applyFont="1" applyBorder="1" applyAlignment="1" applyProtection="1">
      <alignment horizontal="center"/>
    </xf>
    <xf numFmtId="0" fontId="26" fillId="0" borderId="39" xfId="0" applyFont="1" applyBorder="1" applyAlignment="1" applyProtection="1">
      <alignment horizontal="center"/>
    </xf>
    <xf numFmtId="0" fontId="26" fillId="0" borderId="38" xfId="0" applyFont="1" applyBorder="1" applyAlignment="1" applyProtection="1">
      <alignment horizontal="center"/>
    </xf>
    <xf numFmtId="0" fontId="26" fillId="0" borderId="49" xfId="0" applyFont="1" applyBorder="1" applyAlignment="1" applyProtection="1">
      <alignment horizontal="center"/>
    </xf>
    <xf numFmtId="0" fontId="26" fillId="0" borderId="39" xfId="0" applyFont="1" applyBorder="1" applyAlignment="1" applyProtection="1">
      <alignment horizontal="center"/>
      <protection locked="0"/>
    </xf>
    <xf numFmtId="0" fontId="26" fillId="0" borderId="40" xfId="0" applyFont="1" applyBorder="1" applyAlignment="1" applyProtection="1">
      <alignment horizontal="center"/>
      <protection locked="0"/>
    </xf>
    <xf numFmtId="0" fontId="26" fillId="0" borderId="28" xfId="0" applyFont="1" applyBorder="1" applyAlignment="1" applyProtection="1">
      <alignment horizontal="center" vertical="center" wrapText="1"/>
    </xf>
    <xf numFmtId="0" fontId="26" fillId="0" borderId="33" xfId="0" applyFont="1" applyBorder="1" applyAlignment="1" applyProtection="1">
      <alignment horizontal="center" vertical="center" wrapText="1"/>
    </xf>
    <xf numFmtId="0" fontId="26" fillId="0" borderId="41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/>
    </xf>
    <xf numFmtId="0" fontId="27" fillId="9" borderId="37" xfId="0" applyFont="1" applyFill="1" applyBorder="1" applyAlignment="1" applyProtection="1">
      <alignment horizontal="center" vertical="center"/>
    </xf>
    <xf numFmtId="0" fontId="26" fillId="0" borderId="43" xfId="0" applyFont="1" applyBorder="1" applyAlignment="1" applyProtection="1">
      <alignment horizontal="center"/>
    </xf>
    <xf numFmtId="0" fontId="26" fillId="0" borderId="37" xfId="0" applyFont="1" applyBorder="1" applyAlignment="1" applyProtection="1">
      <alignment horizontal="center"/>
    </xf>
    <xf numFmtId="0" fontId="26" fillId="0" borderId="43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 vertical="center" wrapText="1"/>
    </xf>
    <xf numFmtId="0" fontId="26" fillId="0" borderId="37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 vertical="center"/>
    </xf>
    <xf numFmtId="0" fontId="26" fillId="0" borderId="5" xfId="0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 vertical="center" shrinkToFit="1"/>
      <protection locked="0"/>
    </xf>
    <xf numFmtId="0" fontId="26" fillId="0" borderId="32" xfId="0" applyFont="1" applyBorder="1" applyAlignment="1" applyProtection="1">
      <alignment horizontal="center"/>
      <protection locked="0"/>
    </xf>
    <xf numFmtId="0" fontId="26" fillId="0" borderId="33" xfId="0" applyFont="1" applyBorder="1" applyAlignment="1" applyProtection="1">
      <alignment horizontal="center"/>
      <protection locked="0"/>
    </xf>
    <xf numFmtId="0" fontId="26" fillId="0" borderId="17" xfId="0" applyFont="1" applyBorder="1" applyAlignment="1" applyProtection="1">
      <alignment horizontal="center"/>
      <protection locked="0"/>
    </xf>
    <xf numFmtId="0" fontId="26" fillId="0" borderId="38" xfId="0" applyFont="1" applyBorder="1" applyAlignment="1" applyProtection="1">
      <alignment horizontal="center" vertical="center"/>
    </xf>
    <xf numFmtId="0" fontId="26" fillId="0" borderId="5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wrapText="1"/>
    </xf>
    <xf numFmtId="0" fontId="26" fillId="0" borderId="9" xfId="0" applyFont="1" applyBorder="1" applyAlignment="1" applyProtection="1">
      <alignment horizontal="left" wrapText="1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 applyProtection="1">
      <alignment horizontal="center" vertical="center" wrapText="1"/>
      <protection locked="0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5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 applyProtection="1">
      <alignment horizontal="center" vertical="center"/>
      <protection locked="0"/>
    </xf>
    <xf numFmtId="14" fontId="26" fillId="0" borderId="3" xfId="0" applyNumberFormat="1" applyFont="1" applyBorder="1" applyAlignment="1" applyProtection="1">
      <alignment horizontal="center" vertical="center"/>
      <protection locked="0"/>
    </xf>
    <xf numFmtId="14" fontId="26" fillId="0" borderId="5" xfId="0" applyNumberFormat="1" applyFont="1" applyBorder="1" applyAlignment="1" applyProtection="1">
      <alignment horizontal="center" vertical="center"/>
      <protection locked="0"/>
    </xf>
    <xf numFmtId="14" fontId="26" fillId="0" borderId="20" xfId="0" applyNumberFormat="1" applyFont="1" applyBorder="1" applyAlignment="1" applyProtection="1">
      <alignment horizontal="center" vertical="center"/>
      <protection locked="0"/>
    </xf>
    <xf numFmtId="0" fontId="26" fillId="0" borderId="47" xfId="0" applyFont="1" applyBorder="1" applyAlignment="1" applyProtection="1">
      <alignment horizontal="center" vertical="center"/>
      <protection locked="0"/>
    </xf>
    <xf numFmtId="0" fontId="26" fillId="0" borderId="42" xfId="0" applyFont="1" applyBorder="1" applyAlignment="1" applyProtection="1">
      <alignment horizontal="center" vertical="center"/>
      <protection locked="0"/>
    </xf>
    <xf numFmtId="0" fontId="26" fillId="0" borderId="49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</xf>
    <xf numFmtId="0" fontId="26" fillId="0" borderId="38" xfId="0" applyFont="1" applyBorder="1" applyAlignment="1" applyProtection="1">
      <alignment horizontal="center" vertical="center" shrinkToFit="1"/>
      <protection locked="0"/>
    </xf>
    <xf numFmtId="0" fontId="26" fillId="0" borderId="5" xfId="0" applyFont="1" applyBorder="1" applyAlignment="1" applyProtection="1">
      <alignment horizontal="center" vertical="center" shrinkToFit="1"/>
      <protection locked="0"/>
    </xf>
    <xf numFmtId="0" fontId="26" fillId="0" borderId="4" xfId="0" applyFont="1" applyBorder="1" applyAlignment="1" applyProtection="1">
      <alignment horizontal="center" vertical="center" shrinkToFit="1"/>
      <protection locked="0"/>
    </xf>
    <xf numFmtId="0" fontId="26" fillId="0" borderId="39" xfId="0" applyFont="1" applyBorder="1" applyAlignment="1" applyProtection="1">
      <alignment horizontal="center" vertical="center"/>
    </xf>
    <xf numFmtId="0" fontId="26" fillId="0" borderId="42" xfId="0" applyFont="1" applyBorder="1" applyAlignment="1" applyProtection="1">
      <alignment horizontal="center" vertical="center"/>
    </xf>
    <xf numFmtId="0" fontId="26" fillId="0" borderId="40" xfId="0" applyFont="1" applyBorder="1" applyAlignment="1" applyProtection="1">
      <alignment horizontal="center" vertical="center"/>
    </xf>
  </cellXfs>
  <cellStyles count="4">
    <cellStyle name="Comma 2" xfId="2"/>
    <cellStyle name="Milliers" xfId="1" builtinId="3"/>
    <cellStyle name="Normal" xfId="0" builtinId="0"/>
    <cellStyle name="Normal 2 2_BV LOG IOF 2010" xfId="3"/>
  </cellStyles>
  <dxfs count="26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54626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252693</xdr:colOff>
      <xdr:row>1</xdr:row>
      <xdr:rowOff>121861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33617</xdr:rowOff>
    </xdr:from>
    <xdr:to>
      <xdr:col>7</xdr:col>
      <xdr:colOff>75124</xdr:colOff>
      <xdr:row>1</xdr:row>
      <xdr:rowOff>22411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5" y="33617"/>
          <a:ext cx="2394742" cy="4146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112060</xdr:colOff>
      <xdr:row>0</xdr:row>
      <xdr:rowOff>368391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112060</xdr:colOff>
      <xdr:row>0</xdr:row>
      <xdr:rowOff>368391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45342" cy="3347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112060</xdr:colOff>
      <xdr:row>0</xdr:row>
      <xdr:rowOff>368391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45342" cy="3347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DH-/AppData/Roaming/Skype/My%20Skype%20Received%20Files/PSR%20SMALL%20Tikr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_1st"/>
      <sheetName val="PRS"/>
      <sheetName val="QR"/>
      <sheetName val="CBA 3 suppliers"/>
      <sheetName val="CBA 6 suppliers"/>
      <sheetName val="PO (A)"/>
      <sheetName val="PO (B)"/>
      <sheetName val="PO (C)"/>
      <sheetName val="PFC"/>
    </sheetNames>
    <sheetDataSet>
      <sheetData sheetId="0"/>
      <sheetData sheetId="1" refreshError="1">
        <row r="1">
          <cell r="T1">
            <v>0</v>
          </cell>
        </row>
        <row r="7">
          <cell r="R7" t="str">
            <v>USD</v>
          </cell>
        </row>
      </sheetData>
      <sheetData sheetId="2">
        <row r="8">
          <cell r="V8">
            <v>0</v>
          </cell>
        </row>
      </sheetData>
      <sheetData sheetId="3"/>
      <sheetData sheetId="4"/>
      <sheetData sheetId="5">
        <row r="18">
          <cell r="Y18" t="str">
            <v>x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374" t="s">
        <v>125</v>
      </c>
      <c r="B2" s="374"/>
      <c r="C2" s="374"/>
      <c r="D2" s="374"/>
      <c r="E2" s="374"/>
      <c r="F2" s="374"/>
      <c r="G2" s="374"/>
      <c r="H2" s="374"/>
    </row>
    <row r="3" spans="1:8" ht="41.25" customHeight="1" x14ac:dyDescent="0.25">
      <c r="A3" s="374" t="s">
        <v>104</v>
      </c>
      <c r="B3" s="374"/>
      <c r="C3" s="374"/>
      <c r="D3" s="374"/>
      <c r="E3" s="374"/>
      <c r="F3" s="374"/>
      <c r="G3" s="374"/>
      <c r="H3" s="374"/>
    </row>
    <row r="4" spans="1:8" ht="41.25" customHeight="1" x14ac:dyDescent="0.25">
      <c r="A4" s="375" t="s">
        <v>105</v>
      </c>
      <c r="B4" s="376"/>
      <c r="C4" s="376"/>
      <c r="D4" s="376"/>
      <c r="E4" s="376"/>
      <c r="F4" s="376"/>
      <c r="G4" s="376"/>
      <c r="H4" s="376"/>
    </row>
    <row r="5" spans="1:8" ht="41.25" customHeight="1" x14ac:dyDescent="0.25">
      <c r="A5" s="158" t="s">
        <v>201</v>
      </c>
      <c r="B5" s="159"/>
      <c r="C5" s="159"/>
      <c r="D5" s="159"/>
      <c r="E5" s="159"/>
      <c r="F5" s="159"/>
      <c r="G5" s="159"/>
      <c r="H5" s="159"/>
    </row>
    <row r="6" spans="1:8" ht="41.25" customHeight="1" x14ac:dyDescent="0.25">
      <c r="A6" s="158" t="s">
        <v>121</v>
      </c>
      <c r="B6" s="160"/>
      <c r="C6" s="160"/>
      <c r="D6" s="160"/>
      <c r="E6" s="160"/>
      <c r="F6" s="160"/>
      <c r="G6" s="160"/>
      <c r="H6" s="160"/>
    </row>
    <row r="7" spans="1:8" ht="15.75" customHeight="1" x14ac:dyDescent="0.25">
      <c r="A7" s="158" t="s">
        <v>200</v>
      </c>
      <c r="B7" s="157"/>
      <c r="C7" s="157"/>
      <c r="D7" s="157"/>
      <c r="E7" s="157"/>
      <c r="F7" s="157"/>
      <c r="G7" s="157"/>
      <c r="H7" s="157"/>
    </row>
    <row r="8" spans="1:8" ht="15.75" customHeight="1" x14ac:dyDescent="0.25">
      <c r="A8" s="159" t="s">
        <v>122</v>
      </c>
      <c r="B8" s="157"/>
      <c r="C8" s="157"/>
      <c r="D8" s="157"/>
      <c r="E8" s="157"/>
      <c r="F8" s="157"/>
      <c r="G8" s="157"/>
      <c r="H8" s="157"/>
    </row>
    <row r="9" spans="1:8" ht="15.75" customHeight="1" x14ac:dyDescent="0.25">
      <c r="A9" s="159" t="s">
        <v>123</v>
      </c>
    </row>
    <row r="10" spans="1:8" ht="15.75" customHeight="1" x14ac:dyDescent="0.25">
      <c r="A10" s="159" t="s">
        <v>103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53"/>
  <sheetViews>
    <sheetView topLeftCell="A11" zoomScale="85" zoomScaleNormal="85" workbookViewId="0">
      <selection activeCell="L52" sqref="L52:N52"/>
    </sheetView>
  </sheetViews>
  <sheetFormatPr baseColWidth="10" defaultColWidth="9.140625" defaultRowHeight="14.25" x14ac:dyDescent="0.2"/>
  <cols>
    <col min="1" max="4" width="3.5703125" style="68" customWidth="1"/>
    <col min="5" max="5" width="14.85546875" style="68" customWidth="1"/>
    <col min="6" max="6" width="8.7109375" style="68" customWidth="1"/>
    <col min="7" max="7" width="8.140625" style="68" customWidth="1"/>
    <col min="8" max="8" width="8.42578125" style="68" customWidth="1"/>
    <col min="9" max="9" width="8.28515625" style="68" customWidth="1"/>
    <col min="10" max="10" width="8.5703125" style="68" customWidth="1"/>
    <col min="11" max="11" width="12.5703125" style="68" customWidth="1"/>
    <col min="12" max="12" width="6.85546875" style="68" customWidth="1"/>
    <col min="13" max="13" width="8" style="68" customWidth="1"/>
    <col min="14" max="14" width="9.85546875" style="68" customWidth="1"/>
    <col min="15" max="15" width="7.42578125" style="68" customWidth="1"/>
    <col min="16" max="16" width="11.28515625" style="68" customWidth="1"/>
    <col min="17" max="17" width="19.140625" style="322" customWidth="1"/>
    <col min="18" max="18" width="8.42578125" style="323" customWidth="1"/>
    <col min="19" max="19" width="9.7109375" style="323" customWidth="1"/>
    <col min="20" max="20" width="12.140625" style="68" customWidth="1"/>
    <col min="21" max="21" width="13.28515625" style="68" customWidth="1"/>
    <col min="22" max="22" width="4.7109375" style="68" customWidth="1"/>
    <col min="23" max="16384" width="9.140625" style="68"/>
  </cols>
  <sheetData>
    <row r="1" spans="1:27" ht="25.5" customHeight="1" thickBot="1" x14ac:dyDescent="0.35">
      <c r="A1" s="74"/>
      <c r="B1" s="74"/>
      <c r="C1" s="74"/>
      <c r="D1" s="74"/>
      <c r="E1" s="74"/>
      <c r="F1" s="74"/>
      <c r="G1" s="82" t="s">
        <v>28</v>
      </c>
      <c r="H1" s="74"/>
      <c r="I1" s="74"/>
      <c r="J1" s="74"/>
      <c r="K1" s="74"/>
      <c r="L1" s="74"/>
      <c r="M1" s="74"/>
      <c r="N1" s="74"/>
      <c r="O1" s="74"/>
      <c r="P1" s="92" t="s">
        <v>16</v>
      </c>
      <c r="Q1" s="408" t="s">
        <v>244</v>
      </c>
      <c r="R1" s="409"/>
      <c r="S1" s="410"/>
      <c r="T1" s="223"/>
      <c r="U1" s="428" t="s">
        <v>95</v>
      </c>
      <c r="V1" s="429"/>
      <c r="W1" s="429"/>
      <c r="X1" s="429"/>
      <c r="Y1" s="429"/>
      <c r="Z1" s="429"/>
      <c r="AA1" s="429"/>
    </row>
    <row r="2" spans="1:27" ht="27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242"/>
      <c r="R2" s="80"/>
      <c r="S2" s="80"/>
      <c r="T2" s="168"/>
      <c r="U2" s="180"/>
      <c r="V2" s="180"/>
      <c r="W2" s="180"/>
      <c r="X2" s="180"/>
      <c r="Y2" s="180"/>
      <c r="Z2" s="180"/>
      <c r="AA2" s="180"/>
    </row>
    <row r="3" spans="1:27" ht="27.75" customHeight="1" x14ac:dyDescent="0.25">
      <c r="A3" s="311" t="s">
        <v>26</v>
      </c>
      <c r="B3" s="74"/>
      <c r="C3" s="74"/>
      <c r="D3" s="74"/>
      <c r="E3" s="422" t="s">
        <v>231</v>
      </c>
      <c r="F3" s="424"/>
      <c r="G3" s="424"/>
      <c r="H3" s="423"/>
      <c r="I3" s="93"/>
      <c r="J3" s="311" t="s">
        <v>14</v>
      </c>
      <c r="K3" s="74"/>
      <c r="L3" s="414" t="s">
        <v>226</v>
      </c>
      <c r="M3" s="415"/>
      <c r="N3" s="415"/>
      <c r="O3" s="415"/>
      <c r="P3" s="416"/>
      <c r="Q3" s="243" t="s">
        <v>17</v>
      </c>
      <c r="R3" s="413">
        <v>42805</v>
      </c>
      <c r="S3" s="413"/>
      <c r="T3" s="231"/>
      <c r="U3" s="430"/>
      <c r="V3" s="430"/>
      <c r="W3" s="430"/>
      <c r="X3" s="430"/>
      <c r="Y3" s="430"/>
      <c r="Z3" s="430"/>
      <c r="AA3" s="430"/>
    </row>
    <row r="4" spans="1:27" s="70" customFormat="1" ht="5.25" customHeight="1" thickBot="1" x14ac:dyDescent="0.25">
      <c r="A4" s="75"/>
      <c r="B4" s="76"/>
      <c r="C4" s="76"/>
      <c r="D4" s="76"/>
      <c r="E4" s="309"/>
      <c r="F4" s="309"/>
      <c r="G4" s="309"/>
      <c r="H4" s="309"/>
      <c r="I4" s="309"/>
      <c r="J4" s="75"/>
      <c r="K4" s="76"/>
      <c r="L4" s="111"/>
      <c r="M4" s="111"/>
      <c r="N4" s="111"/>
      <c r="O4" s="111"/>
      <c r="P4" s="111"/>
      <c r="Q4" s="111"/>
      <c r="R4" s="96"/>
      <c r="S4" s="96"/>
      <c r="T4" s="168"/>
      <c r="U4" s="180"/>
      <c r="V4" s="180"/>
      <c r="W4" s="180"/>
      <c r="X4" s="180"/>
      <c r="Y4" s="180"/>
      <c r="Z4" s="180"/>
      <c r="AA4" s="180"/>
    </row>
    <row r="5" spans="1:27" ht="27.75" customHeight="1" thickBot="1" x14ac:dyDescent="0.3">
      <c r="A5" s="311" t="s">
        <v>13</v>
      </c>
      <c r="B5" s="74"/>
      <c r="C5" s="74"/>
      <c r="D5" s="74"/>
      <c r="E5" s="422" t="s">
        <v>227</v>
      </c>
      <c r="F5" s="424"/>
      <c r="G5" s="424"/>
      <c r="H5" s="423"/>
      <c r="I5" s="93"/>
      <c r="J5" s="311" t="s">
        <v>13</v>
      </c>
      <c r="K5" s="74"/>
      <c r="L5" s="414" t="s">
        <v>256</v>
      </c>
      <c r="M5" s="415"/>
      <c r="N5" s="415"/>
      <c r="O5" s="415"/>
      <c r="P5" s="416"/>
      <c r="Q5" s="243" t="s">
        <v>18</v>
      </c>
      <c r="R5" s="412" t="s">
        <v>110</v>
      </c>
      <c r="S5" s="412"/>
      <c r="T5" s="223"/>
      <c r="U5" s="428" t="s">
        <v>59</v>
      </c>
      <c r="V5" s="429"/>
      <c r="W5" s="429"/>
      <c r="X5" s="429"/>
      <c r="Y5" s="429"/>
      <c r="Z5" s="429"/>
      <c r="AA5" s="429"/>
    </row>
    <row r="6" spans="1:27" s="70" customFormat="1" ht="5.25" customHeight="1" thickBot="1" x14ac:dyDescent="0.25">
      <c r="A6" s="75"/>
      <c r="B6" s="76"/>
      <c r="C6" s="76"/>
      <c r="D6" s="76"/>
      <c r="E6" s="309"/>
      <c r="F6" s="309"/>
      <c r="G6" s="309"/>
      <c r="H6" s="309"/>
      <c r="I6" s="309"/>
      <c r="J6" s="75"/>
      <c r="K6" s="76"/>
      <c r="L6" s="111"/>
      <c r="M6" s="111"/>
      <c r="N6" s="111"/>
      <c r="O6" s="111"/>
      <c r="P6" s="111"/>
      <c r="Q6" s="244"/>
      <c r="R6" s="79"/>
      <c r="S6" s="79" t="s">
        <v>81</v>
      </c>
      <c r="T6" s="169"/>
      <c r="U6" s="181"/>
      <c r="V6" s="181"/>
      <c r="W6" s="181"/>
      <c r="X6" s="181"/>
      <c r="Y6" s="181"/>
      <c r="Z6" s="181"/>
      <c r="AA6" s="181"/>
    </row>
    <row r="7" spans="1:27" ht="27.75" customHeight="1" thickBot="1" x14ac:dyDescent="0.35">
      <c r="A7" s="311" t="s">
        <v>12</v>
      </c>
      <c r="B7" s="74"/>
      <c r="C7" s="74"/>
      <c r="D7" s="74"/>
      <c r="E7" s="307" t="s">
        <v>225</v>
      </c>
      <c r="F7" s="93" t="s">
        <v>15</v>
      </c>
      <c r="G7" s="422" t="s">
        <v>222</v>
      </c>
      <c r="H7" s="423"/>
      <c r="I7" s="93"/>
      <c r="J7" s="311" t="s">
        <v>12</v>
      </c>
      <c r="K7" s="74"/>
      <c r="L7" s="336" t="s">
        <v>232</v>
      </c>
      <c r="M7" s="337" t="s">
        <v>15</v>
      </c>
      <c r="N7" s="417" t="s">
        <v>222</v>
      </c>
      <c r="O7" s="418"/>
      <c r="P7" s="419"/>
      <c r="Q7" s="110" t="s">
        <v>19</v>
      </c>
      <c r="R7" s="412" t="s">
        <v>224</v>
      </c>
      <c r="S7" s="412"/>
      <c r="T7" s="224"/>
      <c r="U7" s="428" t="s">
        <v>96</v>
      </c>
      <c r="V7" s="429"/>
      <c r="W7" s="429"/>
      <c r="X7" s="429"/>
      <c r="Y7" s="429"/>
      <c r="Z7" s="429"/>
      <c r="AA7" s="429"/>
    </row>
    <row r="8" spans="1:27" s="70" customFormat="1" ht="5.25" customHeight="1" thickBot="1" x14ac:dyDescent="0.25">
      <c r="A8" s="75"/>
      <c r="B8" s="76"/>
      <c r="C8" s="76"/>
      <c r="D8" s="76"/>
      <c r="E8" s="309"/>
      <c r="F8" s="309"/>
      <c r="G8" s="309"/>
      <c r="H8" s="309"/>
      <c r="I8" s="309"/>
      <c r="J8" s="75"/>
      <c r="K8" s="76"/>
      <c r="L8" s="338"/>
      <c r="M8" s="338"/>
      <c r="N8" s="111"/>
      <c r="O8" s="111"/>
      <c r="P8" s="111"/>
      <c r="Q8" s="309"/>
      <c r="R8" s="144"/>
      <c r="S8" s="79"/>
      <c r="T8" s="169"/>
      <c r="U8" s="181"/>
      <c r="V8" s="181"/>
      <c r="W8" s="182" t="str">
        <f>IF(T9="",""," ")</f>
        <v/>
      </c>
      <c r="X8" s="181"/>
      <c r="Y8" s="181"/>
      <c r="Z8" s="181"/>
      <c r="AA8" s="181"/>
    </row>
    <row r="9" spans="1:27" ht="27.75" customHeight="1" thickBot="1" x14ac:dyDescent="0.25">
      <c r="A9" s="311" t="s">
        <v>11</v>
      </c>
      <c r="B9" s="74"/>
      <c r="C9" s="74"/>
      <c r="D9" s="74"/>
      <c r="E9" s="422" t="s">
        <v>254</v>
      </c>
      <c r="F9" s="424"/>
      <c r="G9" s="424"/>
      <c r="H9" s="423"/>
      <c r="I9" s="93"/>
      <c r="J9" s="311" t="s">
        <v>11</v>
      </c>
      <c r="K9" s="74"/>
      <c r="L9" s="414" t="s">
        <v>257</v>
      </c>
      <c r="M9" s="415"/>
      <c r="N9" s="415"/>
      <c r="O9" s="415"/>
      <c r="P9" s="416"/>
      <c r="Q9" s="242"/>
      <c r="R9" s="80"/>
      <c r="S9" s="80"/>
      <c r="T9" s="425"/>
      <c r="U9" s="426"/>
      <c r="V9" s="427"/>
      <c r="W9" s="171" t="s">
        <v>124</v>
      </c>
      <c r="X9" s="168"/>
      <c r="Y9" s="168"/>
      <c r="Z9" s="168"/>
      <c r="AA9" s="168"/>
    </row>
    <row r="10" spans="1:27" s="72" customFormat="1" ht="15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245"/>
      <c r="R10" s="78"/>
      <c r="S10" s="78"/>
      <c r="T10" s="434" t="str">
        <f>SUBSTITUTE(Q1,"/"," ")&amp;W8&amp;T9</f>
        <v>YAR-17.005</v>
      </c>
      <c r="U10" s="435"/>
      <c r="V10" s="435"/>
      <c r="W10" s="435"/>
      <c r="X10" s="435"/>
      <c r="Y10" s="435"/>
      <c r="Z10" s="435"/>
      <c r="AA10" s="170"/>
    </row>
    <row r="11" spans="1:27" ht="27.75" customHeight="1" thickBot="1" x14ac:dyDescent="0.25">
      <c r="A11" s="83" t="s">
        <v>0</v>
      </c>
      <c r="B11" s="436" t="s">
        <v>1</v>
      </c>
      <c r="C11" s="437"/>
      <c r="D11" s="437"/>
      <c r="E11" s="437"/>
      <c r="F11" s="437"/>
      <c r="G11" s="437"/>
      <c r="H11" s="438"/>
      <c r="I11" s="83" t="s">
        <v>2</v>
      </c>
      <c r="J11" s="83" t="s">
        <v>3</v>
      </c>
      <c r="K11" s="83" t="s">
        <v>36</v>
      </c>
      <c r="L11" s="83" t="s">
        <v>4</v>
      </c>
      <c r="M11" s="83" t="s">
        <v>5</v>
      </c>
      <c r="N11" s="83" t="s">
        <v>6</v>
      </c>
      <c r="O11" s="83" t="s">
        <v>7</v>
      </c>
      <c r="P11" s="83" t="s">
        <v>10</v>
      </c>
      <c r="Q11" s="84" t="s">
        <v>8</v>
      </c>
      <c r="R11" s="85" t="s">
        <v>82</v>
      </c>
      <c r="S11" s="85" t="s">
        <v>9</v>
      </c>
      <c r="T11" s="226" t="s">
        <v>198</v>
      </c>
      <c r="U11" s="183"/>
      <c r="V11" s="168"/>
      <c r="W11" s="168"/>
      <c r="X11" s="168"/>
      <c r="Y11" s="168"/>
      <c r="Z11" s="168"/>
      <c r="AA11" s="168"/>
    </row>
    <row r="12" spans="1:27" s="266" customFormat="1" ht="57" customHeight="1" thickBot="1" x14ac:dyDescent="0.25">
      <c r="A12" s="310">
        <v>1</v>
      </c>
      <c r="B12" s="431" t="s">
        <v>252</v>
      </c>
      <c r="C12" s="432"/>
      <c r="D12" s="432"/>
      <c r="E12" s="432"/>
      <c r="F12" s="432"/>
      <c r="G12" s="432"/>
      <c r="H12" s="433"/>
      <c r="I12" s="327" t="s">
        <v>253</v>
      </c>
      <c r="J12" s="325">
        <v>200</v>
      </c>
      <c r="K12" s="331">
        <v>42827</v>
      </c>
      <c r="L12" s="347" t="s">
        <v>220</v>
      </c>
      <c r="M12" s="347" t="s">
        <v>233</v>
      </c>
      <c r="N12" s="347">
        <v>3992</v>
      </c>
      <c r="O12" s="347">
        <v>37.92</v>
      </c>
      <c r="P12" s="328">
        <v>600</v>
      </c>
      <c r="Q12" s="257">
        <f>IF(P12="","",P12*J12)</f>
        <v>120000</v>
      </c>
      <c r="R12" s="263"/>
      <c r="S12" s="263"/>
      <c r="T12" s="264" t="s">
        <v>230</v>
      </c>
      <c r="U12" s="439" t="s">
        <v>197</v>
      </c>
      <c r="V12" s="440"/>
      <c r="W12" s="440"/>
      <c r="X12" s="440"/>
      <c r="Y12" s="440"/>
      <c r="Z12" s="440"/>
      <c r="AA12" s="265"/>
    </row>
    <row r="13" spans="1:27" s="266" customFormat="1" ht="15" hidden="1" customHeight="1" thickBot="1" x14ac:dyDescent="0.25">
      <c r="A13" s="310" t="e">
        <f>+#REF!+1</f>
        <v>#REF!</v>
      </c>
      <c r="B13" s="431"/>
      <c r="C13" s="432"/>
      <c r="D13" s="432"/>
      <c r="E13" s="432"/>
      <c r="F13" s="432"/>
      <c r="G13" s="432"/>
      <c r="H13" s="433"/>
      <c r="I13" s="327"/>
      <c r="J13" s="325"/>
      <c r="K13" s="308"/>
      <c r="L13" s="329" t="s">
        <v>219</v>
      </c>
      <c r="M13" s="329" t="s">
        <v>220</v>
      </c>
      <c r="N13" s="307" t="s">
        <v>221</v>
      </c>
      <c r="O13" s="329">
        <v>39.14</v>
      </c>
      <c r="P13" s="328"/>
      <c r="Q13" s="257" t="str">
        <f t="shared" ref="Q13:Q46" si="0">IF(P13="","",P13*J13)</f>
        <v/>
      </c>
      <c r="R13" s="263"/>
      <c r="S13" s="263"/>
      <c r="T13" s="267"/>
    </row>
    <row r="14" spans="1:27" s="266" customFormat="1" ht="15.75" hidden="1" customHeight="1" thickBot="1" x14ac:dyDescent="0.3">
      <c r="A14" s="310" t="e">
        <f t="shared" ref="A14:A20" si="1">+A13+1</f>
        <v>#REF!</v>
      </c>
      <c r="B14" s="431"/>
      <c r="C14" s="432"/>
      <c r="D14" s="432"/>
      <c r="E14" s="432"/>
      <c r="F14" s="432"/>
      <c r="G14" s="432"/>
      <c r="H14" s="433"/>
      <c r="I14" s="327"/>
      <c r="J14" s="325"/>
      <c r="K14" s="312"/>
      <c r="L14" s="329" t="s">
        <v>219</v>
      </c>
      <c r="M14" s="329" t="s">
        <v>220</v>
      </c>
      <c r="N14" s="307" t="s">
        <v>221</v>
      </c>
      <c r="O14" s="329">
        <v>39.14</v>
      </c>
      <c r="P14" s="328"/>
      <c r="Q14" s="257" t="str">
        <f>IF(P14="","",P14*J14)</f>
        <v/>
      </c>
      <c r="R14" s="263"/>
      <c r="S14" s="263"/>
      <c r="T14" s="268"/>
      <c r="U14" s="269" t="s">
        <v>117</v>
      </c>
      <c r="V14" s="270"/>
      <c r="W14" s="270"/>
      <c r="X14" s="270"/>
      <c r="Y14" s="270"/>
      <c r="Z14" s="270"/>
      <c r="AA14" s="270"/>
    </row>
    <row r="15" spans="1:27" s="266" customFormat="1" ht="25.5" hidden="1" customHeight="1" thickBot="1" x14ac:dyDescent="0.3">
      <c r="A15" s="310" t="e">
        <f>+A14+1</f>
        <v>#REF!</v>
      </c>
      <c r="B15" s="377"/>
      <c r="C15" s="378"/>
      <c r="D15" s="378"/>
      <c r="E15" s="378"/>
      <c r="F15" s="378"/>
      <c r="G15" s="378"/>
      <c r="H15" s="379"/>
      <c r="I15" s="324"/>
      <c r="J15" s="326"/>
      <c r="K15" s="260"/>
      <c r="L15" s="307" t="s">
        <v>219</v>
      </c>
      <c r="M15" s="307" t="s">
        <v>220</v>
      </c>
      <c r="N15" s="307" t="s">
        <v>221</v>
      </c>
      <c r="O15" s="307">
        <v>39.14</v>
      </c>
      <c r="P15" s="261"/>
      <c r="Q15" s="262" t="str">
        <f>IF(P15="","",P15*J15)</f>
        <v/>
      </c>
      <c r="R15" s="263"/>
      <c r="S15" s="263"/>
      <c r="T15" s="268"/>
      <c r="U15" s="269" t="s">
        <v>199</v>
      </c>
      <c r="V15" s="270"/>
      <c r="W15" s="270"/>
      <c r="X15" s="270"/>
      <c r="Y15" s="270"/>
      <c r="Z15" s="270"/>
      <c r="AA15" s="270"/>
    </row>
    <row r="16" spans="1:27" s="266" customFormat="1" ht="15.75" hidden="1" thickBot="1" x14ac:dyDescent="0.3">
      <c r="A16" s="310" t="e">
        <f t="shared" si="1"/>
        <v>#REF!</v>
      </c>
      <c r="B16" s="377"/>
      <c r="C16" s="378"/>
      <c r="D16" s="378"/>
      <c r="E16" s="378"/>
      <c r="F16" s="378"/>
      <c r="G16" s="378"/>
      <c r="H16" s="379"/>
      <c r="I16" s="324"/>
      <c r="J16" s="326"/>
      <c r="K16" s="260"/>
      <c r="L16" s="307" t="s">
        <v>219</v>
      </c>
      <c r="M16" s="307" t="s">
        <v>220</v>
      </c>
      <c r="N16" s="307" t="s">
        <v>221</v>
      </c>
      <c r="O16" s="307">
        <v>39.14</v>
      </c>
      <c r="P16" s="261"/>
      <c r="Q16" s="262" t="str">
        <f t="shared" si="0"/>
        <v/>
      </c>
      <c r="R16" s="263"/>
      <c r="S16" s="263"/>
      <c r="T16" s="268"/>
      <c r="U16" s="269" t="s">
        <v>108</v>
      </c>
      <c r="V16" s="270"/>
      <c r="W16" s="270"/>
      <c r="X16" s="270"/>
      <c r="Y16" s="270"/>
      <c r="Z16" s="270"/>
      <c r="AA16" s="270"/>
    </row>
    <row r="17" spans="1:27" s="266" customFormat="1" ht="25.5" hidden="1" customHeight="1" thickBot="1" x14ac:dyDescent="0.3">
      <c r="A17" s="310" t="e">
        <f t="shared" si="1"/>
        <v>#REF!</v>
      </c>
      <c r="B17" s="377"/>
      <c r="C17" s="378"/>
      <c r="D17" s="378"/>
      <c r="E17" s="378"/>
      <c r="F17" s="378"/>
      <c r="G17" s="378"/>
      <c r="H17" s="379"/>
      <c r="I17" s="324"/>
      <c r="J17" s="326"/>
      <c r="K17" s="260"/>
      <c r="L17" s="307" t="s">
        <v>219</v>
      </c>
      <c r="M17" s="307" t="s">
        <v>220</v>
      </c>
      <c r="N17" s="307" t="s">
        <v>221</v>
      </c>
      <c r="O17" s="307">
        <v>39.14</v>
      </c>
      <c r="P17" s="261"/>
      <c r="Q17" s="262" t="str">
        <f t="shared" si="0"/>
        <v/>
      </c>
      <c r="R17" s="263"/>
      <c r="S17" s="263"/>
      <c r="T17" s="268"/>
      <c r="U17" s="269" t="s">
        <v>109</v>
      </c>
      <c r="V17" s="270"/>
      <c r="W17" s="270"/>
      <c r="X17" s="270"/>
      <c r="Y17" s="270"/>
      <c r="Z17" s="270"/>
      <c r="AA17" s="270"/>
    </row>
    <row r="18" spans="1:27" s="266" customFormat="1" ht="28.5" hidden="1" customHeight="1" x14ac:dyDescent="0.2">
      <c r="A18" s="310" t="e">
        <f>+A17+1</f>
        <v>#REF!</v>
      </c>
      <c r="B18" s="377"/>
      <c r="C18" s="378"/>
      <c r="D18" s="378"/>
      <c r="E18" s="378"/>
      <c r="F18" s="378"/>
      <c r="G18" s="378"/>
      <c r="H18" s="379"/>
      <c r="I18" s="324"/>
      <c r="J18" s="326"/>
      <c r="K18" s="260"/>
      <c r="L18" s="307" t="s">
        <v>219</v>
      </c>
      <c r="M18" s="307" t="s">
        <v>220</v>
      </c>
      <c r="N18" s="307" t="s">
        <v>221</v>
      </c>
      <c r="O18" s="307">
        <v>39.14</v>
      </c>
      <c r="P18" s="261"/>
      <c r="Q18" s="262" t="str">
        <f t="shared" si="0"/>
        <v/>
      </c>
      <c r="R18" s="263"/>
      <c r="S18" s="263"/>
      <c r="T18" s="271"/>
      <c r="U18" s="272"/>
      <c r="V18" s="271"/>
      <c r="W18" s="271"/>
      <c r="X18" s="271"/>
      <c r="Y18" s="271"/>
      <c r="Z18" s="271"/>
      <c r="AA18" s="271"/>
    </row>
    <row r="19" spans="1:27" s="266" customFormat="1" ht="28.5" hidden="1" customHeight="1" x14ac:dyDescent="0.2">
      <c r="A19" s="310" t="e">
        <f>+A18+1</f>
        <v>#REF!</v>
      </c>
      <c r="B19" s="377"/>
      <c r="C19" s="378"/>
      <c r="D19" s="378"/>
      <c r="E19" s="378"/>
      <c r="F19" s="378"/>
      <c r="G19" s="378"/>
      <c r="H19" s="379"/>
      <c r="I19" s="324"/>
      <c r="J19" s="326"/>
      <c r="K19" s="260"/>
      <c r="L19" s="307" t="s">
        <v>219</v>
      </c>
      <c r="M19" s="307" t="s">
        <v>220</v>
      </c>
      <c r="N19" s="307" t="s">
        <v>221</v>
      </c>
      <c r="O19" s="307">
        <v>39.14</v>
      </c>
      <c r="P19" s="261"/>
      <c r="Q19" s="262" t="str">
        <f t="shared" ref="Q19:Q24" si="2">IF(P19="","",P19*J19)</f>
        <v/>
      </c>
      <c r="R19" s="263"/>
      <c r="S19" s="263"/>
      <c r="T19" s="266" t="s">
        <v>196</v>
      </c>
    </row>
    <row r="20" spans="1:27" s="266" customFormat="1" ht="14.25" hidden="1" customHeight="1" x14ac:dyDescent="0.2">
      <c r="A20" s="310" t="e">
        <f t="shared" si="1"/>
        <v>#REF!</v>
      </c>
      <c r="B20" s="377"/>
      <c r="C20" s="378"/>
      <c r="D20" s="378"/>
      <c r="E20" s="378"/>
      <c r="F20" s="378"/>
      <c r="G20" s="378"/>
      <c r="H20" s="379"/>
      <c r="I20" s="324"/>
      <c r="J20" s="326"/>
      <c r="K20" s="260"/>
      <c r="L20" s="307" t="s">
        <v>219</v>
      </c>
      <c r="M20" s="307" t="s">
        <v>220</v>
      </c>
      <c r="N20" s="307" t="s">
        <v>221</v>
      </c>
      <c r="O20" s="307">
        <v>39.14</v>
      </c>
      <c r="P20" s="261"/>
      <c r="Q20" s="262" t="str">
        <f t="shared" si="2"/>
        <v/>
      </c>
      <c r="R20" s="263"/>
      <c r="S20" s="263"/>
      <c r="T20" s="285" t="s">
        <v>120</v>
      </c>
      <c r="U20" s="286"/>
      <c r="V20" s="286"/>
      <c r="W20" s="286"/>
      <c r="X20" s="286"/>
      <c r="Y20" s="286"/>
      <c r="Z20" s="286"/>
    </row>
    <row r="21" spans="1:27" s="284" customFormat="1" ht="14.25" hidden="1" customHeight="1" x14ac:dyDescent="0.2">
      <c r="A21" s="310" t="e">
        <f>+A20+1</f>
        <v>#REF!</v>
      </c>
      <c r="B21" s="377"/>
      <c r="C21" s="378"/>
      <c r="D21" s="378"/>
      <c r="E21" s="378"/>
      <c r="F21" s="378"/>
      <c r="G21" s="378"/>
      <c r="H21" s="379"/>
      <c r="I21" s="324"/>
      <c r="J21" s="279"/>
      <c r="K21" s="280"/>
      <c r="L21" s="307" t="s">
        <v>219</v>
      </c>
      <c r="M21" s="307" t="s">
        <v>220</v>
      </c>
      <c r="N21" s="307" t="s">
        <v>221</v>
      </c>
      <c r="O21" s="307">
        <v>39.14</v>
      </c>
      <c r="P21" s="281"/>
      <c r="Q21" s="282" t="str">
        <f t="shared" si="2"/>
        <v/>
      </c>
      <c r="R21" s="283"/>
      <c r="S21" s="283"/>
      <c r="T21" s="303"/>
      <c r="U21" s="304"/>
      <c r="V21" s="304"/>
      <c r="W21" s="304"/>
      <c r="X21" s="304"/>
      <c r="Y21" s="304"/>
      <c r="Z21" s="304"/>
    </row>
    <row r="22" spans="1:27" s="306" customFormat="1" ht="24.75" hidden="1" customHeight="1" x14ac:dyDescent="0.2">
      <c r="A22" s="310" t="e">
        <f t="shared" ref="A22:A46" si="3">+A21+1</f>
        <v>#REF!</v>
      </c>
      <c r="B22" s="377"/>
      <c r="C22" s="378"/>
      <c r="D22" s="378"/>
      <c r="E22" s="378"/>
      <c r="F22" s="378"/>
      <c r="G22" s="378"/>
      <c r="H22" s="379"/>
      <c r="I22" s="324"/>
      <c r="J22" s="279"/>
      <c r="K22" s="280"/>
      <c r="L22" s="307" t="s">
        <v>219</v>
      </c>
      <c r="M22" s="307" t="s">
        <v>220</v>
      </c>
      <c r="N22" s="307" t="s">
        <v>221</v>
      </c>
      <c r="O22" s="307">
        <v>39.14</v>
      </c>
      <c r="P22" s="281"/>
      <c r="Q22" s="282" t="str">
        <f t="shared" si="2"/>
        <v/>
      </c>
      <c r="R22" s="283"/>
      <c r="S22" s="283"/>
      <c r="T22" s="303"/>
      <c r="U22" s="304"/>
      <c r="V22" s="304"/>
      <c r="W22" s="304"/>
      <c r="X22" s="304"/>
      <c r="Y22" s="304"/>
      <c r="Z22" s="304"/>
    </row>
    <row r="23" spans="1:27" s="284" customFormat="1" hidden="1" x14ac:dyDescent="0.2">
      <c r="A23" s="310" t="e">
        <f t="shared" si="3"/>
        <v>#REF!</v>
      </c>
      <c r="B23" s="377"/>
      <c r="C23" s="378"/>
      <c r="D23" s="378"/>
      <c r="E23" s="378"/>
      <c r="F23" s="378"/>
      <c r="G23" s="378"/>
      <c r="H23" s="379"/>
      <c r="I23" s="324"/>
      <c r="J23" s="279"/>
      <c r="K23" s="280"/>
      <c r="L23" s="307" t="s">
        <v>219</v>
      </c>
      <c r="M23" s="307" t="s">
        <v>220</v>
      </c>
      <c r="N23" s="307" t="s">
        <v>221</v>
      </c>
      <c r="O23" s="307">
        <v>39.14</v>
      </c>
      <c r="P23" s="281"/>
      <c r="Q23" s="282" t="str">
        <f t="shared" si="2"/>
        <v/>
      </c>
      <c r="R23" s="283"/>
      <c r="S23" s="283"/>
      <c r="T23" s="303"/>
      <c r="U23" s="304"/>
      <c r="V23" s="304"/>
      <c r="W23" s="304"/>
      <c r="X23" s="304"/>
      <c r="Y23" s="304"/>
      <c r="Z23" s="304"/>
    </row>
    <row r="24" spans="1:27" s="284" customFormat="1" ht="27.75" hidden="1" customHeight="1" x14ac:dyDescent="0.2">
      <c r="A24" s="310" t="e">
        <f t="shared" si="3"/>
        <v>#REF!</v>
      </c>
      <c r="B24" s="377"/>
      <c r="C24" s="378"/>
      <c r="D24" s="378"/>
      <c r="E24" s="378"/>
      <c r="F24" s="378"/>
      <c r="G24" s="378"/>
      <c r="H24" s="379"/>
      <c r="I24" s="324"/>
      <c r="J24" s="305"/>
      <c r="K24" s="280"/>
      <c r="L24" s="307" t="s">
        <v>219</v>
      </c>
      <c r="M24" s="307" t="s">
        <v>220</v>
      </c>
      <c r="N24" s="307" t="s">
        <v>221</v>
      </c>
      <c r="O24" s="307">
        <v>39.14</v>
      </c>
      <c r="P24" s="281"/>
      <c r="Q24" s="282" t="str">
        <f t="shared" si="2"/>
        <v/>
      </c>
      <c r="R24" s="283"/>
      <c r="S24" s="283"/>
      <c r="T24" s="303"/>
      <c r="U24" s="304"/>
      <c r="V24" s="304"/>
      <c r="W24" s="304"/>
      <c r="X24" s="304"/>
      <c r="Y24" s="304"/>
      <c r="Z24" s="304"/>
    </row>
    <row r="25" spans="1:27" s="278" customFormat="1" ht="14.25" hidden="1" customHeight="1" x14ac:dyDescent="0.2">
      <c r="A25" s="310" t="e">
        <f t="shared" si="3"/>
        <v>#REF!</v>
      </c>
      <c r="B25" s="377"/>
      <c r="C25" s="378"/>
      <c r="D25" s="378"/>
      <c r="E25" s="378"/>
      <c r="F25" s="378"/>
      <c r="G25" s="378"/>
      <c r="H25" s="379"/>
      <c r="I25" s="324"/>
      <c r="J25" s="273"/>
      <c r="K25" s="274"/>
      <c r="L25" s="307" t="s">
        <v>219</v>
      </c>
      <c r="M25" s="307" t="s">
        <v>220</v>
      </c>
      <c r="N25" s="307" t="s">
        <v>221</v>
      </c>
      <c r="O25" s="307">
        <v>39.14</v>
      </c>
      <c r="P25" s="275"/>
      <c r="Q25" s="276" t="str">
        <f t="shared" ref="Q25:Q32" si="4">IF(P25="","",P25*J25)</f>
        <v/>
      </c>
      <c r="R25" s="277"/>
      <c r="S25" s="277"/>
      <c r="T25" s="287"/>
      <c r="U25" s="288"/>
      <c r="V25" s="288"/>
      <c r="W25" s="288"/>
      <c r="X25" s="288"/>
      <c r="Y25" s="288"/>
      <c r="Z25" s="288"/>
    </row>
    <row r="26" spans="1:27" s="278" customFormat="1" hidden="1" x14ac:dyDescent="0.2">
      <c r="A26" s="310" t="e">
        <f t="shared" si="3"/>
        <v>#REF!</v>
      </c>
      <c r="B26" s="377"/>
      <c r="C26" s="378"/>
      <c r="D26" s="378"/>
      <c r="E26" s="378"/>
      <c r="F26" s="378"/>
      <c r="G26" s="378"/>
      <c r="H26" s="379"/>
      <c r="I26" s="324"/>
      <c r="J26" s="273"/>
      <c r="K26" s="274"/>
      <c r="L26" s="307" t="s">
        <v>219</v>
      </c>
      <c r="M26" s="307" t="s">
        <v>220</v>
      </c>
      <c r="N26" s="307" t="s">
        <v>221</v>
      </c>
      <c r="O26" s="307">
        <v>39.14</v>
      </c>
      <c r="P26" s="275"/>
      <c r="Q26" s="276" t="str">
        <f t="shared" si="4"/>
        <v/>
      </c>
      <c r="R26" s="277"/>
      <c r="S26" s="277"/>
      <c r="T26" s="287"/>
      <c r="U26" s="288"/>
      <c r="V26" s="288"/>
      <c r="W26" s="288"/>
      <c r="X26" s="288"/>
      <c r="Y26" s="288"/>
      <c r="Z26" s="288"/>
    </row>
    <row r="27" spans="1:27" s="278" customFormat="1" ht="24.75" hidden="1" customHeight="1" x14ac:dyDescent="0.2">
      <c r="A27" s="310" t="e">
        <f t="shared" si="3"/>
        <v>#REF!</v>
      </c>
      <c r="B27" s="377"/>
      <c r="C27" s="378"/>
      <c r="D27" s="378"/>
      <c r="E27" s="378"/>
      <c r="F27" s="378"/>
      <c r="G27" s="378"/>
      <c r="H27" s="379"/>
      <c r="I27" s="324"/>
      <c r="J27" s="273"/>
      <c r="K27" s="274"/>
      <c r="L27" s="307" t="s">
        <v>219</v>
      </c>
      <c r="M27" s="307" t="s">
        <v>220</v>
      </c>
      <c r="N27" s="307" t="s">
        <v>221</v>
      </c>
      <c r="O27" s="307">
        <v>39.14</v>
      </c>
      <c r="P27" s="275"/>
      <c r="Q27" s="276" t="str">
        <f t="shared" si="4"/>
        <v/>
      </c>
      <c r="R27" s="277"/>
      <c r="S27" s="277"/>
      <c r="T27" s="287"/>
      <c r="U27" s="288"/>
      <c r="V27" s="288"/>
      <c r="W27" s="288"/>
      <c r="X27" s="288"/>
      <c r="Y27" s="288"/>
      <c r="Z27" s="288"/>
    </row>
    <row r="28" spans="1:27" s="278" customFormat="1" ht="24" hidden="1" customHeight="1" x14ac:dyDescent="0.2">
      <c r="A28" s="310" t="e">
        <f t="shared" si="3"/>
        <v>#REF!</v>
      </c>
      <c r="B28" s="377"/>
      <c r="C28" s="378"/>
      <c r="D28" s="378"/>
      <c r="E28" s="378"/>
      <c r="F28" s="378"/>
      <c r="G28" s="378"/>
      <c r="H28" s="379"/>
      <c r="I28" s="324"/>
      <c r="J28" s="273"/>
      <c r="K28" s="274"/>
      <c r="L28" s="307" t="s">
        <v>219</v>
      </c>
      <c r="M28" s="307" t="s">
        <v>220</v>
      </c>
      <c r="N28" s="307" t="s">
        <v>221</v>
      </c>
      <c r="O28" s="307">
        <v>39.14</v>
      </c>
      <c r="P28" s="275"/>
      <c r="Q28" s="276" t="str">
        <f t="shared" si="4"/>
        <v/>
      </c>
      <c r="R28" s="277"/>
      <c r="S28" s="277"/>
      <c r="T28" s="287"/>
      <c r="U28" s="288"/>
      <c r="V28" s="288"/>
      <c r="W28" s="288"/>
      <c r="X28" s="288"/>
      <c r="Y28" s="288"/>
      <c r="Z28" s="288"/>
    </row>
    <row r="29" spans="1:27" s="278" customFormat="1" ht="14.25" hidden="1" customHeight="1" x14ac:dyDescent="0.2">
      <c r="A29" s="310" t="e">
        <f t="shared" si="3"/>
        <v>#REF!</v>
      </c>
      <c r="B29" s="377"/>
      <c r="C29" s="378"/>
      <c r="D29" s="378"/>
      <c r="E29" s="378"/>
      <c r="F29" s="378"/>
      <c r="G29" s="378"/>
      <c r="H29" s="379"/>
      <c r="I29" s="324"/>
      <c r="J29" s="273"/>
      <c r="K29" s="274"/>
      <c r="L29" s="307" t="s">
        <v>219</v>
      </c>
      <c r="M29" s="307" t="s">
        <v>220</v>
      </c>
      <c r="N29" s="307" t="s">
        <v>221</v>
      </c>
      <c r="O29" s="307">
        <v>39.14</v>
      </c>
      <c r="P29" s="275"/>
      <c r="Q29" s="276" t="str">
        <f t="shared" si="4"/>
        <v/>
      </c>
      <c r="R29" s="277"/>
      <c r="S29" s="277"/>
      <c r="T29" s="287"/>
      <c r="U29" s="288"/>
      <c r="V29" s="288"/>
      <c r="W29" s="288"/>
      <c r="X29" s="288"/>
      <c r="Y29" s="288"/>
      <c r="Z29" s="288"/>
    </row>
    <row r="30" spans="1:27" ht="14.25" hidden="1" customHeight="1" x14ac:dyDescent="0.2">
      <c r="A30" s="310" t="e">
        <f t="shared" si="3"/>
        <v>#REF!</v>
      </c>
      <c r="B30" s="377"/>
      <c r="C30" s="378"/>
      <c r="D30" s="378"/>
      <c r="E30" s="378"/>
      <c r="F30" s="378"/>
      <c r="G30" s="378"/>
      <c r="H30" s="379"/>
      <c r="I30" s="324"/>
      <c r="J30" s="255"/>
      <c r="K30" s="308"/>
      <c r="L30" s="307" t="s">
        <v>219</v>
      </c>
      <c r="M30" s="307" t="s">
        <v>220</v>
      </c>
      <c r="N30" s="307" t="s">
        <v>221</v>
      </c>
      <c r="O30" s="307">
        <v>39.14</v>
      </c>
      <c r="P30" s="254"/>
      <c r="Q30" s="257" t="str">
        <f t="shared" si="4"/>
        <v/>
      </c>
      <c r="R30" s="310"/>
      <c r="S30" s="310"/>
      <c r="T30" s="285"/>
      <c r="U30" s="286"/>
      <c r="V30" s="286"/>
      <c r="W30" s="286"/>
      <c r="X30" s="286"/>
      <c r="Y30" s="286"/>
      <c r="Z30" s="286"/>
    </row>
    <row r="31" spans="1:27" s="266" customFormat="1" ht="14.25" hidden="1" customHeight="1" x14ac:dyDescent="0.2">
      <c r="A31" s="310" t="e">
        <f t="shared" si="3"/>
        <v>#REF!</v>
      </c>
      <c r="B31" s="377"/>
      <c r="C31" s="378"/>
      <c r="D31" s="378"/>
      <c r="E31" s="378"/>
      <c r="F31" s="378"/>
      <c r="G31" s="378"/>
      <c r="H31" s="379"/>
      <c r="I31" s="324"/>
      <c r="J31" s="259"/>
      <c r="K31" s="260"/>
      <c r="L31" s="307" t="s">
        <v>219</v>
      </c>
      <c r="M31" s="307" t="s">
        <v>220</v>
      </c>
      <c r="N31" s="307" t="s">
        <v>221</v>
      </c>
      <c r="O31" s="307">
        <v>39.14</v>
      </c>
      <c r="P31" s="261"/>
      <c r="Q31" s="262" t="str">
        <f t="shared" si="4"/>
        <v/>
      </c>
      <c r="R31" s="263"/>
      <c r="S31" s="263"/>
      <c r="T31" s="285"/>
      <c r="U31" s="286"/>
      <c r="V31" s="286"/>
      <c r="W31" s="286"/>
      <c r="X31" s="286"/>
      <c r="Y31" s="286"/>
      <c r="Z31" s="286"/>
    </row>
    <row r="32" spans="1:27" s="266" customFormat="1" ht="14.25" hidden="1" customHeight="1" x14ac:dyDescent="0.2">
      <c r="A32" s="310" t="e">
        <f t="shared" si="3"/>
        <v>#REF!</v>
      </c>
      <c r="B32" s="377"/>
      <c r="C32" s="378"/>
      <c r="D32" s="378"/>
      <c r="E32" s="378"/>
      <c r="F32" s="378"/>
      <c r="G32" s="378"/>
      <c r="H32" s="379"/>
      <c r="I32" s="324"/>
      <c r="J32" s="259"/>
      <c r="K32" s="260"/>
      <c r="L32" s="307" t="s">
        <v>219</v>
      </c>
      <c r="M32" s="307" t="s">
        <v>220</v>
      </c>
      <c r="N32" s="307" t="s">
        <v>221</v>
      </c>
      <c r="O32" s="307">
        <v>39.14</v>
      </c>
      <c r="P32" s="261"/>
      <c r="Q32" s="262" t="str">
        <f t="shared" si="4"/>
        <v/>
      </c>
      <c r="R32" s="263"/>
      <c r="S32" s="263"/>
      <c r="T32" s="285"/>
      <c r="U32" s="286"/>
      <c r="V32" s="286"/>
      <c r="W32" s="286"/>
      <c r="X32" s="286"/>
      <c r="Y32" s="286"/>
      <c r="Z32" s="286"/>
    </row>
    <row r="33" spans="1:26" s="266" customFormat="1" ht="14.25" hidden="1" customHeight="1" x14ac:dyDescent="0.2">
      <c r="A33" s="86" t="e">
        <f t="shared" si="3"/>
        <v>#REF!</v>
      </c>
      <c r="B33" s="377"/>
      <c r="C33" s="378"/>
      <c r="D33" s="378"/>
      <c r="E33" s="378"/>
      <c r="F33" s="378"/>
      <c r="G33" s="378"/>
      <c r="H33" s="379"/>
      <c r="I33" s="324"/>
      <c r="J33" s="259"/>
      <c r="K33" s="260"/>
      <c r="L33" s="307" t="s">
        <v>219</v>
      </c>
      <c r="M33" s="307" t="s">
        <v>220</v>
      </c>
      <c r="N33" s="307" t="s">
        <v>221</v>
      </c>
      <c r="O33" s="307">
        <v>39.14</v>
      </c>
      <c r="P33" s="261"/>
      <c r="Q33" s="262" t="str">
        <f>IF(P33="","",P33*J33)</f>
        <v/>
      </c>
      <c r="R33" s="263"/>
      <c r="S33" s="263"/>
      <c r="T33" s="285"/>
      <c r="U33" s="286"/>
      <c r="V33" s="286"/>
      <c r="W33" s="286"/>
      <c r="X33" s="286"/>
      <c r="Y33" s="286"/>
      <c r="Z33" s="286"/>
    </row>
    <row r="34" spans="1:26" s="302" customFormat="1" ht="14.25" hidden="1" customHeight="1" x14ac:dyDescent="0.2">
      <c r="A34" s="86" t="e">
        <f t="shared" si="3"/>
        <v>#REF!</v>
      </c>
      <c r="B34" s="319"/>
      <c r="C34" s="320"/>
      <c r="D34" s="320"/>
      <c r="E34" s="320"/>
      <c r="F34" s="320"/>
      <c r="G34" s="320"/>
      <c r="H34" s="321"/>
      <c r="I34" s="294"/>
      <c r="J34" s="295"/>
      <c r="K34" s="296"/>
      <c r="L34" s="307" t="s">
        <v>219</v>
      </c>
      <c r="M34" s="307" t="s">
        <v>220</v>
      </c>
      <c r="N34" s="307" t="s">
        <v>221</v>
      </c>
      <c r="O34" s="307">
        <v>39.14</v>
      </c>
      <c r="P34" s="297"/>
      <c r="Q34" s="298" t="str">
        <f>IF(P34="","",P34*J34)</f>
        <v/>
      </c>
      <c r="R34" s="299"/>
      <c r="S34" s="299"/>
      <c r="T34" s="300"/>
      <c r="U34" s="301"/>
      <c r="V34" s="301"/>
      <c r="W34" s="301"/>
      <c r="X34" s="301"/>
      <c r="Y34" s="301"/>
      <c r="Z34" s="301"/>
    </row>
    <row r="35" spans="1:26" s="302" customFormat="1" ht="14.25" hidden="1" customHeight="1" x14ac:dyDescent="0.2">
      <c r="A35" s="86" t="e">
        <f t="shared" si="3"/>
        <v>#REF!</v>
      </c>
      <c r="B35" s="319"/>
      <c r="C35" s="320"/>
      <c r="D35" s="320"/>
      <c r="E35" s="320"/>
      <c r="F35" s="320"/>
      <c r="G35" s="320"/>
      <c r="H35" s="321"/>
      <c r="I35" s="294"/>
      <c r="J35" s="295"/>
      <c r="K35" s="296"/>
      <c r="L35" s="307" t="s">
        <v>219</v>
      </c>
      <c r="M35" s="307" t="s">
        <v>220</v>
      </c>
      <c r="N35" s="307" t="s">
        <v>221</v>
      </c>
      <c r="O35" s="307">
        <v>39.14</v>
      </c>
      <c r="P35" s="297"/>
      <c r="Q35" s="298" t="str">
        <f>IF(P35="","",P35*J35)</f>
        <v/>
      </c>
      <c r="R35" s="299"/>
      <c r="S35" s="299"/>
      <c r="T35" s="300"/>
      <c r="U35" s="301"/>
      <c r="V35" s="301"/>
      <c r="W35" s="301"/>
      <c r="X35" s="301"/>
      <c r="Y35" s="301"/>
      <c r="Z35" s="301"/>
    </row>
    <row r="36" spans="1:26" s="266" customFormat="1" ht="14.25" hidden="1" customHeight="1" x14ac:dyDescent="0.2">
      <c r="A36" s="86" t="e">
        <f t="shared" si="3"/>
        <v>#REF!</v>
      </c>
      <c r="B36" s="313"/>
      <c r="C36" s="314"/>
      <c r="D36" s="314"/>
      <c r="E36" s="314"/>
      <c r="F36" s="314"/>
      <c r="G36" s="314"/>
      <c r="H36" s="315"/>
      <c r="I36" s="258"/>
      <c r="J36" s="259"/>
      <c r="K36" s="260"/>
      <c r="L36" s="307" t="s">
        <v>219</v>
      </c>
      <c r="M36" s="307" t="s">
        <v>220</v>
      </c>
      <c r="N36" s="307" t="s">
        <v>221</v>
      </c>
      <c r="O36" s="307">
        <v>39.14</v>
      </c>
      <c r="P36" s="261"/>
      <c r="Q36" s="262" t="str">
        <f t="shared" ref="Q36:Q38" si="5">IF(P36="","",P36*J36)</f>
        <v/>
      </c>
      <c r="R36" s="263"/>
      <c r="S36" s="263"/>
      <c r="T36" s="292"/>
      <c r="U36" s="293"/>
      <c r="V36" s="293"/>
      <c r="W36" s="293"/>
      <c r="X36" s="293"/>
      <c r="Y36" s="293"/>
      <c r="Z36" s="293"/>
    </row>
    <row r="37" spans="1:26" s="266" customFormat="1" ht="14.25" hidden="1" customHeight="1" x14ac:dyDescent="0.2">
      <c r="A37" s="86" t="e">
        <f t="shared" si="3"/>
        <v>#REF!</v>
      </c>
      <c r="B37" s="313"/>
      <c r="C37" s="314"/>
      <c r="D37" s="314"/>
      <c r="E37" s="314"/>
      <c r="F37" s="314"/>
      <c r="G37" s="314"/>
      <c r="H37" s="315"/>
      <c r="I37" s="258"/>
      <c r="J37" s="259"/>
      <c r="K37" s="260"/>
      <c r="L37" s="307" t="s">
        <v>219</v>
      </c>
      <c r="M37" s="307" t="s">
        <v>220</v>
      </c>
      <c r="N37" s="307" t="s">
        <v>221</v>
      </c>
      <c r="O37" s="307">
        <v>39.14</v>
      </c>
      <c r="P37" s="261"/>
      <c r="Q37" s="262" t="str">
        <f t="shared" si="5"/>
        <v/>
      </c>
      <c r="R37" s="263"/>
      <c r="S37" s="263"/>
      <c r="T37" s="292"/>
      <c r="U37" s="293"/>
      <c r="V37" s="293"/>
      <c r="W37" s="293"/>
      <c r="X37" s="293"/>
      <c r="Y37" s="293"/>
      <c r="Z37" s="293"/>
    </row>
    <row r="38" spans="1:26" ht="14.25" hidden="1" customHeight="1" x14ac:dyDescent="0.2">
      <c r="A38" s="86" t="e">
        <f t="shared" si="3"/>
        <v>#REF!</v>
      </c>
      <c r="B38" s="316"/>
      <c r="C38" s="317"/>
      <c r="D38" s="317"/>
      <c r="E38" s="317"/>
      <c r="F38" s="317"/>
      <c r="G38" s="317"/>
      <c r="H38" s="318"/>
      <c r="I38" s="256"/>
      <c r="J38" s="255"/>
      <c r="K38" s="308"/>
      <c r="L38" s="307" t="s">
        <v>219</v>
      </c>
      <c r="M38" s="307" t="s">
        <v>220</v>
      </c>
      <c r="N38" s="307" t="s">
        <v>221</v>
      </c>
      <c r="O38" s="307">
        <v>39.14</v>
      </c>
      <c r="P38" s="254"/>
      <c r="Q38" s="257" t="str">
        <f t="shared" si="5"/>
        <v/>
      </c>
      <c r="R38" s="310"/>
      <c r="S38" s="310"/>
      <c r="T38" s="285"/>
      <c r="U38" s="286"/>
      <c r="V38" s="286"/>
      <c r="W38" s="286"/>
      <c r="X38" s="286"/>
      <c r="Y38" s="286"/>
      <c r="Z38" s="286"/>
    </row>
    <row r="39" spans="1:26" s="266" customFormat="1" ht="14.25" hidden="1" customHeight="1" x14ac:dyDescent="0.2">
      <c r="A39" s="86" t="e">
        <f t="shared" si="3"/>
        <v>#REF!</v>
      </c>
      <c r="B39" s="313"/>
      <c r="C39" s="314"/>
      <c r="D39" s="314"/>
      <c r="E39" s="314"/>
      <c r="F39" s="314"/>
      <c r="G39" s="314"/>
      <c r="H39" s="315"/>
      <c r="I39" s="289"/>
      <c r="J39" s="290"/>
      <c r="K39" s="260"/>
      <c r="L39" s="307" t="s">
        <v>219</v>
      </c>
      <c r="M39" s="307" t="s">
        <v>220</v>
      </c>
      <c r="N39" s="307" t="s">
        <v>221</v>
      </c>
      <c r="O39" s="307">
        <v>39.14</v>
      </c>
      <c r="P39" s="261"/>
      <c r="Q39" s="291" t="str">
        <f>IF(P39="","",P39*J39)</f>
        <v/>
      </c>
      <c r="R39" s="263"/>
      <c r="S39" s="263"/>
      <c r="T39" s="292"/>
      <c r="U39" s="293"/>
      <c r="V39" s="293"/>
      <c r="W39" s="293"/>
      <c r="X39" s="293"/>
      <c r="Y39" s="293"/>
      <c r="Z39" s="293"/>
    </row>
    <row r="40" spans="1:26" ht="14.25" hidden="1" customHeight="1" x14ac:dyDescent="0.2">
      <c r="A40" s="86" t="e">
        <f t="shared" si="3"/>
        <v>#REF!</v>
      </c>
      <c r="B40" s="380"/>
      <c r="C40" s="381"/>
      <c r="D40" s="381"/>
      <c r="E40" s="381"/>
      <c r="F40" s="381"/>
      <c r="G40" s="381"/>
      <c r="H40" s="382"/>
      <c r="I40" s="162"/>
      <c r="J40" s="161"/>
      <c r="K40" s="308"/>
      <c r="L40" s="307"/>
      <c r="M40" s="307"/>
      <c r="N40" s="307"/>
      <c r="O40" s="307"/>
      <c r="P40" s="143"/>
      <c r="Q40" s="246"/>
      <c r="R40" s="310"/>
      <c r="S40" s="310"/>
      <c r="T40" s="285"/>
      <c r="U40" s="286"/>
      <c r="V40" s="286"/>
      <c r="W40" s="286"/>
      <c r="X40" s="286"/>
      <c r="Y40" s="286"/>
      <c r="Z40" s="286"/>
    </row>
    <row r="41" spans="1:26" ht="19.5" hidden="1" customHeight="1" x14ac:dyDescent="0.2">
      <c r="A41" s="86" t="e">
        <f t="shared" si="3"/>
        <v>#REF!</v>
      </c>
      <c r="B41" s="380"/>
      <c r="C41" s="381"/>
      <c r="D41" s="381"/>
      <c r="E41" s="381"/>
      <c r="F41" s="381"/>
      <c r="G41" s="381"/>
      <c r="H41" s="382"/>
      <c r="I41" s="162"/>
      <c r="J41" s="161"/>
      <c r="K41" s="308"/>
      <c r="L41" s="307" t="str">
        <f t="shared" ref="L41:L46" si="6">IF(B41="","",$T$14)</f>
        <v/>
      </c>
      <c r="M41" s="307" t="str">
        <f t="shared" ref="M41:M46" si="7">IF(B41="","",$T$15)</f>
        <v/>
      </c>
      <c r="N41" s="307" t="str">
        <f t="shared" ref="N41:N46" si="8">IF(B41="","",$T$16)</f>
        <v/>
      </c>
      <c r="O41" s="307" t="str">
        <f t="shared" ref="O41:O46" si="9">IF(B41="","",$T$17)</f>
        <v/>
      </c>
      <c r="P41" s="143"/>
      <c r="Q41" s="246" t="str">
        <f t="shared" si="0"/>
        <v/>
      </c>
      <c r="R41" s="310"/>
      <c r="S41" s="310"/>
      <c r="T41" s="285"/>
      <c r="U41" s="286"/>
      <c r="V41" s="286"/>
      <c r="W41" s="286"/>
      <c r="X41" s="286"/>
      <c r="Y41" s="286"/>
      <c r="Z41" s="286"/>
    </row>
    <row r="42" spans="1:26" ht="19.5" hidden="1" customHeight="1" x14ac:dyDescent="0.2">
      <c r="A42" s="86" t="e">
        <f t="shared" si="3"/>
        <v>#REF!</v>
      </c>
      <c r="B42" s="380"/>
      <c r="C42" s="381"/>
      <c r="D42" s="381"/>
      <c r="E42" s="381"/>
      <c r="F42" s="381"/>
      <c r="G42" s="381"/>
      <c r="H42" s="382"/>
      <c r="I42" s="162"/>
      <c r="J42" s="161"/>
      <c r="K42" s="308"/>
      <c r="L42" s="307" t="str">
        <f t="shared" si="6"/>
        <v/>
      </c>
      <c r="M42" s="307" t="str">
        <f t="shared" si="7"/>
        <v/>
      </c>
      <c r="N42" s="307" t="str">
        <f t="shared" si="8"/>
        <v/>
      </c>
      <c r="O42" s="307" t="str">
        <f t="shared" si="9"/>
        <v/>
      </c>
      <c r="P42" s="143"/>
      <c r="Q42" s="246" t="str">
        <f t="shared" si="0"/>
        <v/>
      </c>
      <c r="R42" s="310"/>
      <c r="S42" s="310"/>
      <c r="T42" s="285"/>
      <c r="U42" s="286"/>
      <c r="V42" s="286"/>
      <c r="W42" s="286"/>
      <c r="X42" s="286"/>
      <c r="Y42" s="286"/>
      <c r="Z42" s="286"/>
    </row>
    <row r="43" spans="1:26" ht="19.5" hidden="1" customHeight="1" x14ac:dyDescent="0.2">
      <c r="A43" s="86" t="e">
        <f t="shared" si="3"/>
        <v>#REF!</v>
      </c>
      <c r="B43" s="380"/>
      <c r="C43" s="381"/>
      <c r="D43" s="381"/>
      <c r="E43" s="381"/>
      <c r="F43" s="381"/>
      <c r="G43" s="381"/>
      <c r="H43" s="382"/>
      <c r="I43" s="162"/>
      <c r="J43" s="161"/>
      <c r="K43" s="308"/>
      <c r="L43" s="307" t="str">
        <f t="shared" si="6"/>
        <v/>
      </c>
      <c r="M43" s="307" t="str">
        <f t="shared" si="7"/>
        <v/>
      </c>
      <c r="N43" s="307" t="str">
        <f t="shared" si="8"/>
        <v/>
      </c>
      <c r="O43" s="307" t="str">
        <f t="shared" si="9"/>
        <v/>
      </c>
      <c r="P43" s="143"/>
      <c r="Q43" s="246" t="str">
        <f t="shared" si="0"/>
        <v/>
      </c>
      <c r="R43" s="310"/>
      <c r="S43" s="310"/>
      <c r="T43" s="285"/>
      <c r="U43" s="286"/>
      <c r="V43" s="286"/>
      <c r="W43" s="286"/>
      <c r="X43" s="286"/>
      <c r="Y43" s="286"/>
      <c r="Z43" s="286"/>
    </row>
    <row r="44" spans="1:26" ht="19.5" hidden="1" customHeight="1" x14ac:dyDescent="0.2">
      <c r="A44" s="86" t="e">
        <f t="shared" si="3"/>
        <v>#REF!</v>
      </c>
      <c r="B44" s="380"/>
      <c r="C44" s="381"/>
      <c r="D44" s="381"/>
      <c r="E44" s="381"/>
      <c r="F44" s="381"/>
      <c r="G44" s="381"/>
      <c r="H44" s="382"/>
      <c r="I44" s="162"/>
      <c r="J44" s="161"/>
      <c r="K44" s="308"/>
      <c r="L44" s="307" t="str">
        <f t="shared" si="6"/>
        <v/>
      </c>
      <c r="M44" s="307" t="str">
        <f t="shared" si="7"/>
        <v/>
      </c>
      <c r="N44" s="307" t="str">
        <f t="shared" si="8"/>
        <v/>
      </c>
      <c r="O44" s="307" t="str">
        <f t="shared" si="9"/>
        <v/>
      </c>
      <c r="P44" s="143"/>
      <c r="Q44" s="246" t="str">
        <f t="shared" si="0"/>
        <v/>
      </c>
      <c r="R44" s="310"/>
      <c r="S44" s="310"/>
      <c r="T44" s="285"/>
      <c r="U44" s="286"/>
      <c r="V44" s="286"/>
      <c r="W44" s="286"/>
      <c r="X44" s="286"/>
      <c r="Y44" s="286"/>
      <c r="Z44" s="286"/>
    </row>
    <row r="45" spans="1:26" ht="19.5" hidden="1" customHeight="1" x14ac:dyDescent="0.2">
      <c r="A45" s="86" t="e">
        <f t="shared" si="3"/>
        <v>#REF!</v>
      </c>
      <c r="B45" s="380"/>
      <c r="C45" s="381"/>
      <c r="D45" s="381"/>
      <c r="E45" s="381"/>
      <c r="F45" s="381"/>
      <c r="G45" s="381"/>
      <c r="H45" s="382"/>
      <c r="I45" s="162"/>
      <c r="J45" s="161"/>
      <c r="K45" s="308"/>
      <c r="L45" s="307" t="str">
        <f t="shared" si="6"/>
        <v/>
      </c>
      <c r="M45" s="307" t="str">
        <f t="shared" si="7"/>
        <v/>
      </c>
      <c r="N45" s="307" t="str">
        <f t="shared" si="8"/>
        <v/>
      </c>
      <c r="O45" s="307" t="str">
        <f t="shared" si="9"/>
        <v/>
      </c>
      <c r="P45" s="143"/>
      <c r="Q45" s="246" t="str">
        <f t="shared" si="0"/>
        <v/>
      </c>
      <c r="R45" s="310"/>
      <c r="S45" s="310"/>
      <c r="T45" s="285"/>
      <c r="U45" s="286"/>
      <c r="V45" s="286"/>
      <c r="W45" s="286"/>
      <c r="X45" s="286"/>
      <c r="Y45" s="286"/>
      <c r="Z45" s="286"/>
    </row>
    <row r="46" spans="1:26" ht="19.5" hidden="1" customHeight="1" x14ac:dyDescent="0.2">
      <c r="A46" s="86" t="e">
        <f t="shared" si="3"/>
        <v>#REF!</v>
      </c>
      <c r="B46" s="380"/>
      <c r="C46" s="381"/>
      <c r="D46" s="381"/>
      <c r="E46" s="381"/>
      <c r="F46" s="381"/>
      <c r="G46" s="381"/>
      <c r="H46" s="382"/>
      <c r="I46" s="162"/>
      <c r="J46" s="161"/>
      <c r="K46" s="308"/>
      <c r="L46" s="307" t="str">
        <f t="shared" si="6"/>
        <v/>
      </c>
      <c r="M46" s="307" t="str">
        <f t="shared" si="7"/>
        <v/>
      </c>
      <c r="N46" s="307" t="str">
        <f t="shared" si="8"/>
        <v/>
      </c>
      <c r="O46" s="307" t="str">
        <f t="shared" si="9"/>
        <v/>
      </c>
      <c r="P46" s="350"/>
      <c r="Q46" s="351" t="str">
        <f t="shared" si="0"/>
        <v/>
      </c>
      <c r="R46" s="310"/>
      <c r="S46" s="310"/>
      <c r="T46" s="285"/>
      <c r="U46" s="286"/>
      <c r="V46" s="286"/>
      <c r="W46" s="286"/>
      <c r="X46" s="286"/>
      <c r="Y46" s="286"/>
      <c r="Z46" s="286"/>
    </row>
    <row r="47" spans="1:26" ht="23.25" customHeight="1" thickBot="1" x14ac:dyDescent="0.3">
      <c r="A47" s="76"/>
      <c r="B47" s="106"/>
      <c r="C47" s="106"/>
      <c r="D47" s="106"/>
      <c r="E47" s="106"/>
      <c r="F47" s="106"/>
      <c r="G47" s="106"/>
      <c r="H47" s="106"/>
      <c r="I47" s="76"/>
      <c r="J47" s="76"/>
      <c r="K47" s="76"/>
      <c r="L47" s="76"/>
      <c r="M47" s="76"/>
      <c r="N47" s="76"/>
      <c r="O47" s="87" t="s">
        <v>20</v>
      </c>
      <c r="P47" s="352"/>
      <c r="Q47" s="353">
        <f>SUM(Q12:Q46)</f>
        <v>120000</v>
      </c>
      <c r="R47" s="80"/>
      <c r="S47" s="80"/>
    </row>
    <row r="48" spans="1:26" ht="17.25" customHeight="1" thickBot="1" x14ac:dyDescent="0.3">
      <c r="A48" s="76"/>
      <c r="B48" s="106"/>
      <c r="C48" s="106"/>
      <c r="D48" s="106"/>
      <c r="E48" s="106"/>
      <c r="F48" s="106"/>
      <c r="G48" s="106"/>
      <c r="H48" s="106"/>
      <c r="I48" s="76"/>
      <c r="J48" s="76"/>
      <c r="K48" s="76"/>
      <c r="L48" s="76"/>
      <c r="M48" s="76"/>
      <c r="N48" s="76"/>
      <c r="O48" s="87"/>
      <c r="P48" s="348"/>
      <c r="Q48" s="349"/>
      <c r="R48" s="80"/>
      <c r="S48" s="80"/>
    </row>
    <row r="49" spans="1:21" ht="36" customHeight="1" x14ac:dyDescent="0.2">
      <c r="A49" s="74" t="s">
        <v>24</v>
      </c>
      <c r="B49" s="74"/>
      <c r="C49" s="74"/>
      <c r="D49" s="74"/>
      <c r="E49" s="74"/>
      <c r="F49" s="74"/>
      <c r="G49" s="74"/>
      <c r="H49" s="74"/>
      <c r="I49" s="74"/>
      <c r="J49" s="396" t="s">
        <v>21</v>
      </c>
      <c r="K49" s="383"/>
      <c r="L49" s="383" t="s">
        <v>25</v>
      </c>
      <c r="M49" s="383"/>
      <c r="N49" s="383"/>
      <c r="O49" s="383" t="s">
        <v>86</v>
      </c>
      <c r="P49" s="383"/>
      <c r="Q49" s="397"/>
      <c r="R49" s="383" t="s">
        <v>223</v>
      </c>
      <c r="S49" s="384"/>
      <c r="T49" s="133" t="s">
        <v>133</v>
      </c>
    </row>
    <row r="50" spans="1:21" s="167" customFormat="1" ht="36" customHeight="1" x14ac:dyDescent="0.25">
      <c r="A50" s="387" t="s">
        <v>280</v>
      </c>
      <c r="B50" s="388"/>
      <c r="C50" s="388"/>
      <c r="D50" s="388"/>
      <c r="E50" s="388"/>
      <c r="F50" s="388"/>
      <c r="G50" s="388"/>
      <c r="H50" s="389"/>
      <c r="I50" s="111"/>
      <c r="J50" s="398" t="s">
        <v>22</v>
      </c>
      <c r="K50" s="399"/>
      <c r="L50" s="400" t="s">
        <v>295</v>
      </c>
      <c r="M50" s="401"/>
      <c r="N50" s="401"/>
      <c r="O50" s="385" t="s">
        <v>284</v>
      </c>
      <c r="P50" s="402"/>
      <c r="Q50" s="402"/>
      <c r="R50" s="385" t="s">
        <v>296</v>
      </c>
      <c r="S50" s="386"/>
      <c r="T50" s="166" t="s">
        <v>134</v>
      </c>
    </row>
    <row r="51" spans="1:21" s="167" customFormat="1" ht="36" customHeight="1" x14ac:dyDescent="0.25">
      <c r="A51" s="390"/>
      <c r="B51" s="391"/>
      <c r="C51" s="391"/>
      <c r="D51" s="391"/>
      <c r="E51" s="391"/>
      <c r="F51" s="391"/>
      <c r="G51" s="391"/>
      <c r="H51" s="392"/>
      <c r="I51" s="111"/>
      <c r="J51" s="398" t="s">
        <v>13</v>
      </c>
      <c r="K51" s="399"/>
      <c r="L51" s="385" t="s">
        <v>255</v>
      </c>
      <c r="M51" s="401"/>
      <c r="N51" s="401"/>
      <c r="O51" s="385" t="str">
        <f>L5</f>
        <v>Logs Coo.</v>
      </c>
      <c r="P51" s="402"/>
      <c r="Q51" s="402"/>
      <c r="R51" s="385" t="s">
        <v>229</v>
      </c>
      <c r="S51" s="386"/>
      <c r="T51" s="166" t="s">
        <v>110</v>
      </c>
      <c r="U51" s="346">
        <f>60*600*6</f>
        <v>216000</v>
      </c>
    </row>
    <row r="52" spans="1:21" s="167" customFormat="1" ht="36" customHeight="1" x14ac:dyDescent="0.25">
      <c r="A52" s="390"/>
      <c r="B52" s="391"/>
      <c r="C52" s="391"/>
      <c r="D52" s="391"/>
      <c r="E52" s="391"/>
      <c r="F52" s="391"/>
      <c r="G52" s="391"/>
      <c r="H52" s="392"/>
      <c r="I52" s="111"/>
      <c r="J52" s="398" t="s">
        <v>23</v>
      </c>
      <c r="K52" s="399"/>
      <c r="L52" s="403">
        <f>R3</f>
        <v>42805</v>
      </c>
      <c r="M52" s="403"/>
      <c r="N52" s="403"/>
      <c r="O52" s="403">
        <f>R3</f>
        <v>42805</v>
      </c>
      <c r="P52" s="403"/>
      <c r="Q52" s="403"/>
      <c r="R52" s="403">
        <f>R3</f>
        <v>42805</v>
      </c>
      <c r="S52" s="404"/>
      <c r="T52" s="166" t="s">
        <v>135</v>
      </c>
    </row>
    <row r="53" spans="1:21" ht="78.75" customHeight="1" thickBot="1" x14ac:dyDescent="0.25">
      <c r="A53" s="393"/>
      <c r="B53" s="394"/>
      <c r="C53" s="394"/>
      <c r="D53" s="394"/>
      <c r="E53" s="394"/>
      <c r="F53" s="394"/>
      <c r="G53" s="394"/>
      <c r="H53" s="395"/>
      <c r="I53" s="93"/>
      <c r="J53" s="405" t="s">
        <v>27</v>
      </c>
      <c r="K53" s="406"/>
      <c r="L53" s="407"/>
      <c r="M53" s="407"/>
      <c r="N53" s="407"/>
      <c r="O53" s="407"/>
      <c r="P53" s="407"/>
      <c r="Q53" s="411"/>
      <c r="R53" s="420"/>
      <c r="S53" s="421"/>
    </row>
  </sheetData>
  <mergeCells count="70">
    <mergeCell ref="B29:H29"/>
    <mergeCell ref="B30:H30"/>
    <mergeCell ref="B31:H31"/>
    <mergeCell ref="U12:Z12"/>
    <mergeCell ref="B12:H12"/>
    <mergeCell ref="B26:H26"/>
    <mergeCell ref="B27:H27"/>
    <mergeCell ref="B21:H21"/>
    <mergeCell ref="B22:H22"/>
    <mergeCell ref="B23:H23"/>
    <mergeCell ref="B24:H24"/>
    <mergeCell ref="B25:H25"/>
    <mergeCell ref="B28:H28"/>
    <mergeCell ref="U1:AA1"/>
    <mergeCell ref="U3:AA3"/>
    <mergeCell ref="U5:AA5"/>
    <mergeCell ref="U7:AA7"/>
    <mergeCell ref="B20:H20"/>
    <mergeCell ref="B14:H14"/>
    <mergeCell ref="B15:H15"/>
    <mergeCell ref="B16:H16"/>
    <mergeCell ref="B17:H17"/>
    <mergeCell ref="B19:H19"/>
    <mergeCell ref="B18:H18"/>
    <mergeCell ref="B13:H13"/>
    <mergeCell ref="T10:Z10"/>
    <mergeCell ref="E5:H5"/>
    <mergeCell ref="E3:H3"/>
    <mergeCell ref="B11:H11"/>
    <mergeCell ref="L9:P9"/>
    <mergeCell ref="G7:H7"/>
    <mergeCell ref="E9:H9"/>
    <mergeCell ref="R7:S7"/>
    <mergeCell ref="T9:V9"/>
    <mergeCell ref="B44:H44"/>
    <mergeCell ref="B45:H45"/>
    <mergeCell ref="Q1:S1"/>
    <mergeCell ref="O53:Q53"/>
    <mergeCell ref="J51:K51"/>
    <mergeCell ref="L51:N51"/>
    <mergeCell ref="O51:Q51"/>
    <mergeCell ref="J52:K52"/>
    <mergeCell ref="L52:N52"/>
    <mergeCell ref="O52:Q52"/>
    <mergeCell ref="R5:S5"/>
    <mergeCell ref="R3:S3"/>
    <mergeCell ref="L3:P3"/>
    <mergeCell ref="L5:P5"/>
    <mergeCell ref="N7:P7"/>
    <mergeCell ref="R53:S53"/>
    <mergeCell ref="R49:S49"/>
    <mergeCell ref="R50:S50"/>
    <mergeCell ref="B46:H46"/>
    <mergeCell ref="A50:H53"/>
    <mergeCell ref="J49:K49"/>
    <mergeCell ref="L49:N49"/>
    <mergeCell ref="O49:Q49"/>
    <mergeCell ref="J50:K50"/>
    <mergeCell ref="L50:N50"/>
    <mergeCell ref="O50:Q50"/>
    <mergeCell ref="R52:S52"/>
    <mergeCell ref="J53:K53"/>
    <mergeCell ref="L53:N53"/>
    <mergeCell ref="R51:S51"/>
    <mergeCell ref="B32:H32"/>
    <mergeCell ref="B41:H41"/>
    <mergeCell ref="B42:H42"/>
    <mergeCell ref="B43:H43"/>
    <mergeCell ref="B40:H40"/>
    <mergeCell ref="B33:H33"/>
  </mergeCells>
  <conditionalFormatting sqref="A9:S10 AA20:AA46 Z19:AA19 T19:T20 A49:T49 V49:AA49 A2:AA8 A1:K1 O1:AA1 T14:U17 I47:AA48 A50:AA53 B41:B46 I41:S46 K21:Q22 Q25:Q36 R19:S39 I36:Q39 L19:Q20 K25:O36 A12 K12:U12 L13:S17 B13 K13:K20 J12:J16 A33:A48">
    <cfRule type="expression" dxfId="267" priority="346">
      <formula>AND($T$12="show",CELL("protect",A1))</formula>
    </cfRule>
  </conditionalFormatting>
  <conditionalFormatting sqref="U18">
    <cfRule type="expression" dxfId="266" priority="340">
      <formula>AND($T$12="show",CELL("protect",U18))</formula>
    </cfRule>
  </conditionalFormatting>
  <conditionalFormatting sqref="T9">
    <cfRule type="expression" dxfId="265" priority="339">
      <formula>AND($T$12="show",CELL("protect",T9))</formula>
    </cfRule>
  </conditionalFormatting>
  <conditionalFormatting sqref="T10">
    <cfRule type="expression" dxfId="264" priority="337">
      <formula>AND($T$12="show",CELL("protect",T10))</formula>
    </cfRule>
  </conditionalFormatting>
  <conditionalFormatting sqref="L1:N1">
    <cfRule type="expression" dxfId="263" priority="336">
      <formula>AND($T$12="show",CELL("protect",L1))</formula>
    </cfRule>
  </conditionalFormatting>
  <conditionalFormatting sqref="B12">
    <cfRule type="expression" dxfId="262" priority="333">
      <formula>AND($T$12="show",CELL("protect",B12))</formula>
    </cfRule>
  </conditionalFormatting>
  <conditionalFormatting sqref="C47:H48">
    <cfRule type="expression" dxfId="261" priority="328">
      <formula>AND($T$12="show",CELL("protect",C47))</formula>
    </cfRule>
  </conditionalFormatting>
  <conditionalFormatting sqref="J19:J22 J25:J36">
    <cfRule type="expression" dxfId="260" priority="325">
      <formula>AND($T$12="show",CELL("protect",J19))</formula>
    </cfRule>
  </conditionalFormatting>
  <conditionalFormatting sqref="P25:P36">
    <cfRule type="expression" dxfId="259" priority="324">
      <formula>AND($T$12="show",CELL("protect",P25))</formula>
    </cfRule>
  </conditionalFormatting>
  <conditionalFormatting sqref="I34:I36 I12:I15">
    <cfRule type="expression" dxfId="258" priority="326">
      <formula>AND($T$12="show",CELL("protect",I12))</formula>
    </cfRule>
  </conditionalFormatting>
  <conditionalFormatting sqref="J34">
    <cfRule type="expression" dxfId="257" priority="127">
      <formula>AND($T$12="show",CELL("protect",J34))</formula>
    </cfRule>
  </conditionalFormatting>
  <conditionalFormatting sqref="I34">
    <cfRule type="expression" dxfId="256" priority="124">
      <formula>AND($T$12="show",CELL("protect",I34))</formula>
    </cfRule>
  </conditionalFormatting>
  <conditionalFormatting sqref="J34">
    <cfRule type="expression" dxfId="255" priority="123">
      <formula>AND($T$12="show",CELL("protect",J34))</formula>
    </cfRule>
  </conditionalFormatting>
  <conditionalFormatting sqref="K34:O34 Q34">
    <cfRule type="expression" dxfId="254" priority="125">
      <formula>AND($T$12="show",CELL("protect",K34))</formula>
    </cfRule>
  </conditionalFormatting>
  <conditionalFormatting sqref="K35:O35 Q35">
    <cfRule type="expression" dxfId="253" priority="318">
      <formula>AND($T$12="show",CELL("protect",K35))</formula>
    </cfRule>
  </conditionalFormatting>
  <conditionalFormatting sqref="J35">
    <cfRule type="expression" dxfId="252" priority="315">
      <formula>AND($T$12="show",CELL("protect",J35))</formula>
    </cfRule>
  </conditionalFormatting>
  <conditionalFormatting sqref="P35">
    <cfRule type="expression" dxfId="251" priority="314">
      <formula>AND($T$12="show",CELL("protect",P35))</formula>
    </cfRule>
  </conditionalFormatting>
  <conditionalFormatting sqref="I35">
    <cfRule type="expression" dxfId="250" priority="316">
      <formula>AND($T$12="show",CELL("protect",I35))</formula>
    </cfRule>
  </conditionalFormatting>
  <conditionalFormatting sqref="L36:O39">
    <cfRule type="expression" dxfId="249" priority="95">
      <formula>AND($T$12="show",CELL("protect",L36))</formula>
    </cfRule>
  </conditionalFormatting>
  <conditionalFormatting sqref="K35:O35 Q35">
    <cfRule type="expression" dxfId="248" priority="155">
      <formula>AND($T$12="show",CELL("protect",K35))</formula>
    </cfRule>
  </conditionalFormatting>
  <conditionalFormatting sqref="I35">
    <cfRule type="expression" dxfId="247" priority="154">
      <formula>AND($T$12="show",CELL("protect",I35))</formula>
    </cfRule>
  </conditionalFormatting>
  <conditionalFormatting sqref="P35">
    <cfRule type="expression" dxfId="246" priority="156">
      <formula>AND($T$12="show",CELL("protect",P35))</formula>
    </cfRule>
  </conditionalFormatting>
  <conditionalFormatting sqref="L36:O39">
    <cfRule type="expression" dxfId="245" priority="94">
      <formula>AND($T$12="show",CELL("protect",L36))</formula>
    </cfRule>
  </conditionalFormatting>
  <conditionalFormatting sqref="K35:O35 Q35">
    <cfRule type="expression" dxfId="244" priority="303">
      <formula>AND($T$12="show",CELL("protect",K35))</formula>
    </cfRule>
  </conditionalFormatting>
  <conditionalFormatting sqref="J35">
    <cfRule type="expression" dxfId="243" priority="301">
      <formula>AND($T$12="show",CELL("protect",J35))</formula>
    </cfRule>
  </conditionalFormatting>
  <conditionalFormatting sqref="P35">
    <cfRule type="expression" dxfId="242" priority="300">
      <formula>AND($T$12="show",CELL("protect",P35))</formula>
    </cfRule>
  </conditionalFormatting>
  <conditionalFormatting sqref="I35">
    <cfRule type="expression" dxfId="241" priority="302">
      <formula>AND($T$12="show",CELL("protect",I35))</formula>
    </cfRule>
  </conditionalFormatting>
  <conditionalFormatting sqref="K36:O36 Q36">
    <cfRule type="expression" dxfId="240" priority="299">
      <formula>AND($T$12="show",CELL("protect",K36))</formula>
    </cfRule>
  </conditionalFormatting>
  <conditionalFormatting sqref="J36">
    <cfRule type="expression" dxfId="239" priority="297">
      <formula>AND($T$12="show",CELL("protect",J36))</formula>
    </cfRule>
  </conditionalFormatting>
  <conditionalFormatting sqref="P36">
    <cfRule type="expression" dxfId="238" priority="296">
      <formula>AND($T$12="show",CELL("protect",P36))</formula>
    </cfRule>
  </conditionalFormatting>
  <conditionalFormatting sqref="I36">
    <cfRule type="expression" dxfId="237" priority="298">
      <formula>AND($T$12="show",CELL("protect",I36))</formula>
    </cfRule>
  </conditionalFormatting>
  <conditionalFormatting sqref="J32">
    <cfRule type="expression" dxfId="236" priority="143">
      <formula>AND($T$12="show",CELL("protect",J32))</formula>
    </cfRule>
  </conditionalFormatting>
  <conditionalFormatting sqref="K33:O33 Q33">
    <cfRule type="expression" dxfId="235" priority="141">
      <formula>AND($T$12="show",CELL("protect",K33))</formula>
    </cfRule>
  </conditionalFormatting>
  <conditionalFormatting sqref="Q31 K31:O31 K33">
    <cfRule type="expression" dxfId="234" priority="137">
      <formula>AND($T$12="show",CELL("protect",K31))</formula>
    </cfRule>
  </conditionalFormatting>
  <conditionalFormatting sqref="Q34 K34:O34">
    <cfRule type="expression" dxfId="233" priority="289">
      <formula>AND($T$12="show",CELL("protect",K34))</formula>
    </cfRule>
  </conditionalFormatting>
  <conditionalFormatting sqref="J34">
    <cfRule type="expression" dxfId="232" priority="287">
      <formula>AND($T$12="show",CELL("protect",J34))</formula>
    </cfRule>
  </conditionalFormatting>
  <conditionalFormatting sqref="P34">
    <cfRule type="expression" dxfId="231" priority="286">
      <formula>AND($T$12="show",CELL("protect",P34))</formula>
    </cfRule>
  </conditionalFormatting>
  <conditionalFormatting sqref="I34">
    <cfRule type="expression" dxfId="230" priority="288">
      <formula>AND($T$12="show",CELL("protect",I34))</formula>
    </cfRule>
  </conditionalFormatting>
  <conditionalFormatting sqref="K34:O34 Q34">
    <cfRule type="expression" dxfId="229" priority="285">
      <formula>AND($T$12="show",CELL("protect",K34))</formula>
    </cfRule>
  </conditionalFormatting>
  <conditionalFormatting sqref="J34">
    <cfRule type="expression" dxfId="228" priority="283">
      <formula>AND($T$12="show",CELL("protect",J34))</formula>
    </cfRule>
  </conditionalFormatting>
  <conditionalFormatting sqref="P34">
    <cfRule type="expression" dxfId="227" priority="282">
      <formula>AND($T$12="show",CELL("protect",P34))</formula>
    </cfRule>
  </conditionalFormatting>
  <conditionalFormatting sqref="I34">
    <cfRule type="expression" dxfId="226" priority="284">
      <formula>AND($T$12="show",CELL("protect",I34))</formula>
    </cfRule>
  </conditionalFormatting>
  <conditionalFormatting sqref="P31">
    <cfRule type="expression" dxfId="225" priority="130">
      <formula>AND($T$12="show",CELL("protect",P31))</formula>
    </cfRule>
  </conditionalFormatting>
  <conditionalFormatting sqref="K34:O34 Q34">
    <cfRule type="expression" dxfId="224" priority="129">
      <formula>AND($T$12="show",CELL("protect",K34))</formula>
    </cfRule>
  </conditionalFormatting>
  <conditionalFormatting sqref="J17">
    <cfRule type="expression" dxfId="223" priority="277">
      <formula>AND($T$12="show",CELL("protect",J17))</formula>
    </cfRule>
  </conditionalFormatting>
  <conditionalFormatting sqref="Q36:Q39">
    <cfRule type="expression" dxfId="222" priority="276">
      <formula>AND($T$12="show",CELL("protect",Q36))</formula>
    </cfRule>
  </conditionalFormatting>
  <conditionalFormatting sqref="J35">
    <cfRule type="expression" dxfId="221" priority="119">
      <formula>AND($T$12="show",CELL("protect",J35))</formula>
    </cfRule>
  </conditionalFormatting>
  <conditionalFormatting sqref="Q33 K33:O33">
    <cfRule type="expression" dxfId="220" priority="117">
      <formula>AND($T$12="show",CELL("protect",K33))</formula>
    </cfRule>
  </conditionalFormatting>
  <conditionalFormatting sqref="Q36:Q39">
    <cfRule type="expression" dxfId="219" priority="269">
      <formula>AND($T$12="show",CELL("protect",Q36))</formula>
    </cfRule>
  </conditionalFormatting>
  <conditionalFormatting sqref="K37:O37 Q37">
    <cfRule type="expression" dxfId="218" priority="265">
      <formula>AND($T$12="show",CELL("protect",K37))</formula>
    </cfRule>
  </conditionalFormatting>
  <conditionalFormatting sqref="J37">
    <cfRule type="expression" dxfId="217" priority="263">
      <formula>AND($T$12="show",CELL("protect",J37))</formula>
    </cfRule>
  </conditionalFormatting>
  <conditionalFormatting sqref="P37">
    <cfRule type="expression" dxfId="216" priority="262">
      <formula>AND($T$12="show",CELL("protect",P37))</formula>
    </cfRule>
  </conditionalFormatting>
  <conditionalFormatting sqref="I37">
    <cfRule type="expression" dxfId="215" priority="264">
      <formula>AND($T$12="show",CELL("protect",I37))</formula>
    </cfRule>
  </conditionalFormatting>
  <conditionalFormatting sqref="J33">
    <cfRule type="expression" dxfId="214" priority="111">
      <formula>AND($T$12="show",CELL("protect",J33))</formula>
    </cfRule>
  </conditionalFormatting>
  <conditionalFormatting sqref="P33">
    <cfRule type="expression" dxfId="213" priority="110">
      <formula>AND($T$12="show",CELL("protect",P33))</formula>
    </cfRule>
  </conditionalFormatting>
  <conditionalFormatting sqref="Q36 K36:O36">
    <cfRule type="expression" dxfId="212" priority="258">
      <formula>AND($T$12="show",CELL("protect",K36))</formula>
    </cfRule>
  </conditionalFormatting>
  <conditionalFormatting sqref="J36">
    <cfRule type="expression" dxfId="211" priority="256">
      <formula>AND($T$12="show",CELL("protect",J36))</formula>
    </cfRule>
  </conditionalFormatting>
  <conditionalFormatting sqref="P36">
    <cfRule type="expression" dxfId="210" priority="255">
      <formula>AND($T$12="show",CELL("protect",P36))</formula>
    </cfRule>
  </conditionalFormatting>
  <conditionalFormatting sqref="I36">
    <cfRule type="expression" dxfId="209" priority="257">
      <formula>AND($T$12="show",CELL("protect",I36))</formula>
    </cfRule>
  </conditionalFormatting>
  <conditionalFormatting sqref="K36:O36 Q36">
    <cfRule type="expression" dxfId="208" priority="254">
      <formula>AND($T$12="show",CELL("protect",K36))</formula>
    </cfRule>
  </conditionalFormatting>
  <conditionalFormatting sqref="J36">
    <cfRule type="expression" dxfId="207" priority="252">
      <formula>AND($T$12="show",CELL("protect",J36))</formula>
    </cfRule>
  </conditionalFormatting>
  <conditionalFormatting sqref="P36">
    <cfRule type="expression" dxfId="206" priority="251">
      <formula>AND($T$12="show",CELL("protect",P36))</formula>
    </cfRule>
  </conditionalFormatting>
  <conditionalFormatting sqref="I36">
    <cfRule type="expression" dxfId="205" priority="253">
      <formula>AND($T$12="show",CELL("protect",I36))</formula>
    </cfRule>
  </conditionalFormatting>
  <conditionalFormatting sqref="K36:K39">
    <cfRule type="expression" dxfId="204" priority="99">
      <formula>AND($T$12="show",CELL("protect",K36))</formula>
    </cfRule>
  </conditionalFormatting>
  <conditionalFormatting sqref="J33">
    <cfRule type="expression" dxfId="203" priority="232">
      <formula>AND($T$12="show",CELL("protect",J33))</formula>
    </cfRule>
  </conditionalFormatting>
  <conditionalFormatting sqref="P32">
    <cfRule type="expression" dxfId="202" priority="146">
      <formula>AND($T$12="show",CELL("protect",P32))</formula>
    </cfRule>
  </conditionalFormatting>
  <conditionalFormatting sqref="K33:O33 Q33">
    <cfRule type="expression" dxfId="201" priority="230">
      <formula>AND($T$12="show",CELL("protect",K33))</formula>
    </cfRule>
  </conditionalFormatting>
  <conditionalFormatting sqref="Q23:Q24 K23:O24">
    <cfRule type="expression" dxfId="200" priority="240">
      <formula>AND($T$12="show",CELL("protect",K23))</formula>
    </cfRule>
  </conditionalFormatting>
  <conditionalFormatting sqref="J23:J24">
    <cfRule type="expression" dxfId="199" priority="238">
      <formula>AND($T$12="show",CELL("protect",J23))</formula>
    </cfRule>
  </conditionalFormatting>
  <conditionalFormatting sqref="P23:P24">
    <cfRule type="expression" dxfId="198" priority="237">
      <formula>AND($T$12="show",CELL("protect",P23))</formula>
    </cfRule>
  </conditionalFormatting>
  <conditionalFormatting sqref="K33:O33 Q33">
    <cfRule type="expression" dxfId="197" priority="234">
      <formula>AND($T$12="show",CELL("protect",K33))</formula>
    </cfRule>
  </conditionalFormatting>
  <conditionalFormatting sqref="P33">
    <cfRule type="expression" dxfId="196" priority="231">
      <formula>AND($T$12="show",CELL("protect",P33))</formula>
    </cfRule>
  </conditionalFormatting>
  <conditionalFormatting sqref="J33">
    <cfRule type="expression" dxfId="195" priority="228">
      <formula>AND($T$12="show",CELL("protect",J33))</formula>
    </cfRule>
  </conditionalFormatting>
  <conditionalFormatting sqref="P33">
    <cfRule type="expression" dxfId="194" priority="227">
      <formula>AND($T$12="show",CELL("protect",P33))</formula>
    </cfRule>
  </conditionalFormatting>
  <conditionalFormatting sqref="K34:O34 Q34">
    <cfRule type="expression" dxfId="193" priority="226">
      <formula>AND($T$12="show",CELL("protect",K34))</formula>
    </cfRule>
  </conditionalFormatting>
  <conditionalFormatting sqref="J34">
    <cfRule type="expression" dxfId="192" priority="224">
      <formula>AND($T$12="show",CELL("protect",J34))</formula>
    </cfRule>
  </conditionalFormatting>
  <conditionalFormatting sqref="P34">
    <cfRule type="expression" dxfId="191" priority="223">
      <formula>AND($T$12="show",CELL("protect",P34))</formula>
    </cfRule>
  </conditionalFormatting>
  <conditionalFormatting sqref="I34">
    <cfRule type="expression" dxfId="190" priority="225">
      <formula>AND($T$12="show",CELL("protect",I34))</formula>
    </cfRule>
  </conditionalFormatting>
  <conditionalFormatting sqref="Q32 K32:O32">
    <cfRule type="expression" dxfId="189" priority="222">
      <formula>AND($T$12="show",CELL("protect",K32))</formula>
    </cfRule>
  </conditionalFormatting>
  <conditionalFormatting sqref="J32">
    <cfRule type="expression" dxfId="188" priority="220">
      <formula>AND($T$12="show",CELL("protect",J32))</formula>
    </cfRule>
  </conditionalFormatting>
  <conditionalFormatting sqref="P32">
    <cfRule type="expression" dxfId="187" priority="219">
      <formula>AND($T$12="show",CELL("protect",P32))</formula>
    </cfRule>
  </conditionalFormatting>
  <conditionalFormatting sqref="K32:O32 Q32">
    <cfRule type="expression" dxfId="186" priority="218">
      <formula>AND($T$12="show",CELL("protect",K32))</formula>
    </cfRule>
  </conditionalFormatting>
  <conditionalFormatting sqref="J32">
    <cfRule type="expression" dxfId="185" priority="216">
      <formula>AND($T$12="show",CELL("protect",J32))</formula>
    </cfRule>
  </conditionalFormatting>
  <conditionalFormatting sqref="P32">
    <cfRule type="expression" dxfId="184" priority="215">
      <formula>AND($T$12="show",CELL("protect",P32))</formula>
    </cfRule>
  </conditionalFormatting>
  <conditionalFormatting sqref="K35:O35 Q35">
    <cfRule type="expression" dxfId="183" priority="214">
      <formula>AND($T$12="show",CELL("protect",K35))</formula>
    </cfRule>
  </conditionalFormatting>
  <conditionalFormatting sqref="J35">
    <cfRule type="expression" dxfId="182" priority="212">
      <formula>AND($T$12="show",CELL("protect",J35))</formula>
    </cfRule>
  </conditionalFormatting>
  <conditionalFormatting sqref="P35">
    <cfRule type="expression" dxfId="181" priority="211">
      <formula>AND($T$12="show",CELL("protect",P35))</formula>
    </cfRule>
  </conditionalFormatting>
  <conditionalFormatting sqref="I35">
    <cfRule type="expression" dxfId="180" priority="213">
      <formula>AND($T$12="show",CELL("protect",I35))</formula>
    </cfRule>
  </conditionalFormatting>
  <conditionalFormatting sqref="K35:O35 Q35">
    <cfRule type="expression" dxfId="179" priority="210">
      <formula>AND($T$12="show",CELL("protect",K35))</formula>
    </cfRule>
  </conditionalFormatting>
  <conditionalFormatting sqref="J35">
    <cfRule type="expression" dxfId="178" priority="208">
      <formula>AND($T$12="show",CELL("protect",J35))</formula>
    </cfRule>
  </conditionalFormatting>
  <conditionalFormatting sqref="P35">
    <cfRule type="expression" dxfId="177" priority="207">
      <formula>AND($T$12="show",CELL("protect",P35))</formula>
    </cfRule>
  </conditionalFormatting>
  <conditionalFormatting sqref="I35">
    <cfRule type="expression" dxfId="176" priority="209">
      <formula>AND($T$12="show",CELL("protect",I35))</formula>
    </cfRule>
  </conditionalFormatting>
  <conditionalFormatting sqref="K36:O36 Q36">
    <cfRule type="expression" dxfId="175" priority="206">
      <formula>AND($T$12="show",CELL("protect",K36))</formula>
    </cfRule>
  </conditionalFormatting>
  <conditionalFormatting sqref="J36">
    <cfRule type="expression" dxfId="174" priority="204">
      <formula>AND($T$12="show",CELL("protect",J36))</formula>
    </cfRule>
  </conditionalFormatting>
  <conditionalFormatting sqref="P36">
    <cfRule type="expression" dxfId="173" priority="203">
      <formula>AND($T$12="show",CELL("protect",P36))</formula>
    </cfRule>
  </conditionalFormatting>
  <conditionalFormatting sqref="I36">
    <cfRule type="expression" dxfId="172" priority="205">
      <formula>AND($T$12="show",CELL("protect",I36))</formula>
    </cfRule>
  </conditionalFormatting>
  <conditionalFormatting sqref="Q34 K34:O34">
    <cfRule type="expression" dxfId="171" priority="202">
      <formula>AND($T$12="show",CELL("protect",K34))</formula>
    </cfRule>
  </conditionalFormatting>
  <conditionalFormatting sqref="J34">
    <cfRule type="expression" dxfId="170" priority="200">
      <formula>AND($T$12="show",CELL("protect",J34))</formula>
    </cfRule>
  </conditionalFormatting>
  <conditionalFormatting sqref="P34">
    <cfRule type="expression" dxfId="169" priority="199">
      <formula>AND($T$12="show",CELL("protect",P34))</formula>
    </cfRule>
  </conditionalFormatting>
  <conditionalFormatting sqref="I34">
    <cfRule type="expression" dxfId="168" priority="201">
      <formula>AND($T$12="show",CELL("protect",I34))</formula>
    </cfRule>
  </conditionalFormatting>
  <conditionalFormatting sqref="K34:O34 Q34">
    <cfRule type="expression" dxfId="167" priority="198">
      <formula>AND($T$12="show",CELL("protect",K34))</formula>
    </cfRule>
  </conditionalFormatting>
  <conditionalFormatting sqref="J34">
    <cfRule type="expression" dxfId="166" priority="196">
      <formula>AND($T$12="show",CELL("protect",J34))</formula>
    </cfRule>
  </conditionalFormatting>
  <conditionalFormatting sqref="P34">
    <cfRule type="expression" dxfId="165" priority="195">
      <formula>AND($T$12="show",CELL("protect",P34))</formula>
    </cfRule>
  </conditionalFormatting>
  <conditionalFormatting sqref="I34">
    <cfRule type="expression" dxfId="164" priority="197">
      <formula>AND($T$12="show",CELL("protect",I34))</formula>
    </cfRule>
  </conditionalFormatting>
  <conditionalFormatting sqref="K35:O35 Q35">
    <cfRule type="expression" dxfId="163" priority="179">
      <formula>AND($T$12="show",CELL("protect",K35))</formula>
    </cfRule>
  </conditionalFormatting>
  <conditionalFormatting sqref="I35">
    <cfRule type="expression" dxfId="162" priority="178">
      <formula>AND($T$12="show",CELL("protect",I35))</formula>
    </cfRule>
  </conditionalFormatting>
  <conditionalFormatting sqref="J35">
    <cfRule type="expression" dxfId="161" priority="177">
      <formula>AND($T$12="show",CELL("protect",J35))</formula>
    </cfRule>
  </conditionalFormatting>
  <conditionalFormatting sqref="P35">
    <cfRule type="expression" dxfId="160" priority="176">
      <formula>AND($T$12="show",CELL("protect",P35))</formula>
    </cfRule>
  </conditionalFormatting>
  <conditionalFormatting sqref="Q33 K33:O33">
    <cfRule type="expression" dxfId="159" priority="175">
      <formula>AND($T$12="show",CELL("protect",K33))</formula>
    </cfRule>
  </conditionalFormatting>
  <conditionalFormatting sqref="K34:O34 Q34">
    <cfRule type="expression" dxfId="158" priority="187">
      <formula>AND($T$12="show",CELL("protect",K34))</formula>
    </cfRule>
  </conditionalFormatting>
  <conditionalFormatting sqref="J34">
    <cfRule type="expression" dxfId="157" priority="185">
      <formula>AND($T$12="show",CELL("protect",J34))</formula>
    </cfRule>
  </conditionalFormatting>
  <conditionalFormatting sqref="P34">
    <cfRule type="expression" dxfId="156" priority="184">
      <formula>AND($T$12="show",CELL("protect",P34))</formula>
    </cfRule>
  </conditionalFormatting>
  <conditionalFormatting sqref="I34">
    <cfRule type="expression" dxfId="155" priority="186">
      <formula>AND($T$12="show",CELL("protect",I34))</formula>
    </cfRule>
  </conditionalFormatting>
  <conditionalFormatting sqref="K34:O34 Q34">
    <cfRule type="expression" dxfId="154" priority="183">
      <formula>AND($T$12="show",CELL("protect",K34))</formula>
    </cfRule>
  </conditionalFormatting>
  <conditionalFormatting sqref="J34">
    <cfRule type="expression" dxfId="153" priority="181">
      <formula>AND($T$12="show",CELL("protect",J34))</formula>
    </cfRule>
  </conditionalFormatting>
  <conditionalFormatting sqref="P34">
    <cfRule type="expression" dxfId="152" priority="180">
      <formula>AND($T$12="show",CELL("protect",P34))</formula>
    </cfRule>
  </conditionalFormatting>
  <conditionalFormatting sqref="I34">
    <cfRule type="expression" dxfId="151" priority="182">
      <formula>AND($T$12="show",CELL("protect",I34))</formula>
    </cfRule>
  </conditionalFormatting>
  <conditionalFormatting sqref="J33">
    <cfRule type="expression" dxfId="150" priority="173">
      <formula>AND($T$12="show",CELL("protect",J33))</formula>
    </cfRule>
  </conditionalFormatting>
  <conditionalFormatting sqref="P33">
    <cfRule type="expression" dxfId="149" priority="172">
      <formula>AND($T$12="show",CELL("protect",P33))</formula>
    </cfRule>
  </conditionalFormatting>
  <conditionalFormatting sqref="K33:O33 Q33">
    <cfRule type="expression" dxfId="148" priority="171">
      <formula>AND($T$12="show",CELL("protect",K33))</formula>
    </cfRule>
  </conditionalFormatting>
  <conditionalFormatting sqref="J33">
    <cfRule type="expression" dxfId="147" priority="169">
      <formula>AND($T$12="show",CELL("protect",J33))</formula>
    </cfRule>
  </conditionalFormatting>
  <conditionalFormatting sqref="P33">
    <cfRule type="expression" dxfId="146" priority="168">
      <formula>AND($T$12="show",CELL("protect",P33))</formula>
    </cfRule>
  </conditionalFormatting>
  <conditionalFormatting sqref="K36:O36 Q36">
    <cfRule type="expression" dxfId="145" priority="167">
      <formula>AND($T$12="show",CELL("protect",K36))</formula>
    </cfRule>
  </conditionalFormatting>
  <conditionalFormatting sqref="J36">
    <cfRule type="expression" dxfId="144" priority="165">
      <formula>AND($T$12="show",CELL("protect",J36))</formula>
    </cfRule>
  </conditionalFormatting>
  <conditionalFormatting sqref="P36">
    <cfRule type="expression" dxfId="143" priority="164">
      <formula>AND($T$12="show",CELL("protect",P36))</formula>
    </cfRule>
  </conditionalFormatting>
  <conditionalFormatting sqref="I36">
    <cfRule type="expression" dxfId="142" priority="166">
      <formula>AND($T$12="show",CELL("protect",I36))</formula>
    </cfRule>
  </conditionalFormatting>
  <conditionalFormatting sqref="K36:O36 Q36">
    <cfRule type="expression" dxfId="141" priority="163">
      <formula>AND($T$12="show",CELL("protect",K36))</formula>
    </cfRule>
  </conditionalFormatting>
  <conditionalFormatting sqref="J36">
    <cfRule type="expression" dxfId="140" priority="161">
      <formula>AND($T$12="show",CELL("protect",J36))</formula>
    </cfRule>
  </conditionalFormatting>
  <conditionalFormatting sqref="P36">
    <cfRule type="expression" dxfId="139" priority="160">
      <formula>AND($T$12="show",CELL("protect",P36))</formula>
    </cfRule>
  </conditionalFormatting>
  <conditionalFormatting sqref="I36">
    <cfRule type="expression" dxfId="138" priority="162">
      <formula>AND($T$12="show",CELL("protect",I36))</formula>
    </cfRule>
  </conditionalFormatting>
  <conditionalFormatting sqref="Q35 K35:O35">
    <cfRule type="expression" dxfId="137" priority="159">
      <formula>AND($T$12="show",CELL("protect",K35))</formula>
    </cfRule>
  </conditionalFormatting>
  <conditionalFormatting sqref="J35">
    <cfRule type="expression" dxfId="136" priority="157">
      <formula>AND($T$12="show",CELL("protect",J35))</formula>
    </cfRule>
  </conditionalFormatting>
  <conditionalFormatting sqref="I35">
    <cfRule type="expression" dxfId="135" priority="158">
      <formula>AND($T$12="show",CELL("protect",I35))</formula>
    </cfRule>
  </conditionalFormatting>
  <conditionalFormatting sqref="J35">
    <cfRule type="expression" dxfId="134" priority="153">
      <formula>AND($T$12="show",CELL("protect",J35))</formula>
    </cfRule>
  </conditionalFormatting>
  <conditionalFormatting sqref="P35">
    <cfRule type="expression" dxfId="133" priority="152">
      <formula>AND($T$12="show",CELL("protect",P35))</formula>
    </cfRule>
  </conditionalFormatting>
  <conditionalFormatting sqref="P33">
    <cfRule type="expression" dxfId="132" priority="138">
      <formula>AND($T$12="show",CELL("protect",P33))</formula>
    </cfRule>
  </conditionalFormatting>
  <conditionalFormatting sqref="K32:O32 Q32">
    <cfRule type="expression" dxfId="131" priority="149">
      <formula>AND($T$12="show",CELL("protect",K32))</formula>
    </cfRule>
  </conditionalFormatting>
  <conditionalFormatting sqref="J32">
    <cfRule type="expression" dxfId="130" priority="147">
      <formula>AND($T$12="show",CELL("protect",J32))</formula>
    </cfRule>
  </conditionalFormatting>
  <conditionalFormatting sqref="K32:O32 Q32">
    <cfRule type="expression" dxfId="129" priority="145">
      <formula>AND($T$12="show",CELL("protect",K32))</formula>
    </cfRule>
  </conditionalFormatting>
  <conditionalFormatting sqref="P32">
    <cfRule type="expression" dxfId="128" priority="142">
      <formula>AND($T$12="show",CELL("protect",P32))</formula>
    </cfRule>
  </conditionalFormatting>
  <conditionalFormatting sqref="J33">
    <cfRule type="expression" dxfId="127" priority="139">
      <formula>AND($T$12="show",CELL("protect",J33))</formula>
    </cfRule>
  </conditionalFormatting>
  <conditionalFormatting sqref="J31">
    <cfRule type="expression" dxfId="126" priority="135">
      <formula>AND($T$12="show",CELL("protect",J31))</formula>
    </cfRule>
  </conditionalFormatting>
  <conditionalFormatting sqref="P31">
    <cfRule type="expression" dxfId="125" priority="134">
      <formula>AND($T$12="show",CELL("protect",P31))</formula>
    </cfRule>
  </conditionalFormatting>
  <conditionalFormatting sqref="K31:O31 Q31 K33">
    <cfRule type="expression" dxfId="124" priority="133">
      <formula>AND($T$12="show",CELL("protect",K31))</formula>
    </cfRule>
  </conditionalFormatting>
  <conditionalFormatting sqref="J31">
    <cfRule type="expression" dxfId="123" priority="131">
      <formula>AND($T$12="show",CELL("protect",J31))</formula>
    </cfRule>
  </conditionalFormatting>
  <conditionalFormatting sqref="P34">
    <cfRule type="expression" dxfId="122" priority="126">
      <formula>AND($T$12="show",CELL("protect",P34))</formula>
    </cfRule>
  </conditionalFormatting>
  <conditionalFormatting sqref="I34">
    <cfRule type="expression" dxfId="121" priority="128">
      <formula>AND($T$12="show",CELL("protect",I34))</formula>
    </cfRule>
  </conditionalFormatting>
  <conditionalFormatting sqref="P34">
    <cfRule type="expression" dxfId="120" priority="122">
      <formula>AND($T$12="show",CELL("protect",P34))</formula>
    </cfRule>
  </conditionalFormatting>
  <conditionalFormatting sqref="K35:O35 Q35">
    <cfRule type="expression" dxfId="119" priority="121">
      <formula>AND($T$12="show",CELL("protect",K35))</formula>
    </cfRule>
  </conditionalFormatting>
  <conditionalFormatting sqref="P35">
    <cfRule type="expression" dxfId="118" priority="118">
      <formula>AND($T$12="show",CELL("protect",P35))</formula>
    </cfRule>
  </conditionalFormatting>
  <conditionalFormatting sqref="I35">
    <cfRule type="expression" dxfId="117" priority="120">
      <formula>AND($T$12="show",CELL("protect",I35))</formula>
    </cfRule>
  </conditionalFormatting>
  <conditionalFormatting sqref="J33">
    <cfRule type="expression" dxfId="116" priority="115">
      <formula>AND($T$12="show",CELL("protect",J33))</formula>
    </cfRule>
  </conditionalFormatting>
  <conditionalFormatting sqref="P33">
    <cfRule type="expression" dxfId="115" priority="114">
      <formula>AND($T$12="show",CELL("protect",P33))</formula>
    </cfRule>
  </conditionalFormatting>
  <conditionalFormatting sqref="K33:O33 Q33">
    <cfRule type="expression" dxfId="114" priority="113">
      <formula>AND($T$12="show",CELL("protect",K33))</formula>
    </cfRule>
  </conditionalFormatting>
  <conditionalFormatting sqref="K36:K39">
    <cfRule type="expression" dxfId="113" priority="98">
      <formula>AND($T$12="show",CELL("protect",K36))</formula>
    </cfRule>
  </conditionalFormatting>
  <conditionalFormatting sqref="B40 I40:S40">
    <cfRule type="expression" dxfId="112" priority="93">
      <formula>AND($T$12="show",CELL("protect",B40))</formula>
    </cfRule>
  </conditionalFormatting>
  <conditionalFormatting sqref="K35:O35 Q35">
    <cfRule type="expression" dxfId="111" priority="88">
      <formula>AND($T$12="show",CELL("protect",K35))</formula>
    </cfRule>
  </conditionalFormatting>
  <conditionalFormatting sqref="J35">
    <cfRule type="expression" dxfId="110" priority="86">
      <formula>AND($T$12="show",CELL("protect",J35))</formula>
    </cfRule>
  </conditionalFormatting>
  <conditionalFormatting sqref="P35">
    <cfRule type="expression" dxfId="109" priority="85">
      <formula>AND($T$12="show",CELL("protect",P35))</formula>
    </cfRule>
  </conditionalFormatting>
  <conditionalFormatting sqref="I35">
    <cfRule type="expression" dxfId="108" priority="87">
      <formula>AND($T$12="show",CELL("protect",I35))</formula>
    </cfRule>
  </conditionalFormatting>
  <conditionalFormatting sqref="K39">
    <cfRule type="expression" dxfId="107" priority="59">
      <formula>AND($T$12="show",CELL("protect",K39))</formula>
    </cfRule>
  </conditionalFormatting>
  <conditionalFormatting sqref="K36:O36 Q36">
    <cfRule type="expression" dxfId="106" priority="84">
      <formula>AND($T$12="show",CELL("protect",K36))</formula>
    </cfRule>
  </conditionalFormatting>
  <conditionalFormatting sqref="J36">
    <cfRule type="expression" dxfId="105" priority="82">
      <formula>AND($T$12="show",CELL("protect",J36))</formula>
    </cfRule>
  </conditionalFormatting>
  <conditionalFormatting sqref="P36">
    <cfRule type="expression" dxfId="104" priority="81">
      <formula>AND($T$12="show",CELL("protect",P36))</formula>
    </cfRule>
  </conditionalFormatting>
  <conditionalFormatting sqref="I36">
    <cfRule type="expression" dxfId="103" priority="83">
      <formula>AND($T$12="show",CELL("protect",I36))</formula>
    </cfRule>
  </conditionalFormatting>
  <conditionalFormatting sqref="Q35 K35:O35">
    <cfRule type="expression" dxfId="102" priority="80">
      <formula>AND($T$12="show",CELL("protect",K35))</formula>
    </cfRule>
  </conditionalFormatting>
  <conditionalFormatting sqref="J35">
    <cfRule type="expression" dxfId="101" priority="78">
      <formula>AND($T$12="show",CELL("protect",J35))</formula>
    </cfRule>
  </conditionalFormatting>
  <conditionalFormatting sqref="P35">
    <cfRule type="expression" dxfId="100" priority="77">
      <formula>AND($T$12="show",CELL("protect",P35))</formula>
    </cfRule>
  </conditionalFormatting>
  <conditionalFormatting sqref="I35">
    <cfRule type="expression" dxfId="99" priority="79">
      <formula>AND($T$12="show",CELL("protect",I35))</formula>
    </cfRule>
  </conditionalFormatting>
  <conditionalFormatting sqref="K35:O35 Q35">
    <cfRule type="expression" dxfId="98" priority="76">
      <formula>AND($T$12="show",CELL("protect",K35))</formula>
    </cfRule>
  </conditionalFormatting>
  <conditionalFormatting sqref="J35">
    <cfRule type="expression" dxfId="97" priority="74">
      <formula>AND($T$12="show",CELL("protect",J35))</formula>
    </cfRule>
  </conditionalFormatting>
  <conditionalFormatting sqref="P35">
    <cfRule type="expression" dxfId="96" priority="73">
      <formula>AND($T$12="show",CELL("protect",P35))</formula>
    </cfRule>
  </conditionalFormatting>
  <conditionalFormatting sqref="I35">
    <cfRule type="expression" dxfId="95" priority="75">
      <formula>AND($T$12="show",CELL("protect",I35))</formula>
    </cfRule>
  </conditionalFormatting>
  <conditionalFormatting sqref="K35:O35 Q35">
    <cfRule type="expression" dxfId="94" priority="72">
      <formula>AND($T$12="show",CELL("protect",K35))</formula>
    </cfRule>
  </conditionalFormatting>
  <conditionalFormatting sqref="J35">
    <cfRule type="expression" dxfId="93" priority="70">
      <formula>AND($T$12="show",CELL("protect",J35))</formula>
    </cfRule>
  </conditionalFormatting>
  <conditionalFormatting sqref="P35">
    <cfRule type="expression" dxfId="92" priority="69">
      <formula>AND($T$12="show",CELL("protect",P35))</formula>
    </cfRule>
  </conditionalFormatting>
  <conditionalFormatting sqref="I35">
    <cfRule type="expression" dxfId="91" priority="71">
      <formula>AND($T$12="show",CELL("protect",I35))</formula>
    </cfRule>
  </conditionalFormatting>
  <conditionalFormatting sqref="K39">
    <cfRule type="expression" dxfId="90" priority="58">
      <formula>AND($T$12="show",CELL("protect",K39))</formula>
    </cfRule>
  </conditionalFormatting>
  <conditionalFormatting sqref="K35:O35 Q35">
    <cfRule type="expression" dxfId="89" priority="68">
      <formula>AND($T$12="show",CELL("protect",K35))</formula>
    </cfRule>
  </conditionalFormatting>
  <conditionalFormatting sqref="J35">
    <cfRule type="expression" dxfId="88" priority="66">
      <formula>AND($T$12="show",CELL("protect",J35))</formula>
    </cfRule>
  </conditionalFormatting>
  <conditionalFormatting sqref="P35">
    <cfRule type="expression" dxfId="87" priority="65">
      <formula>AND($T$12="show",CELL("protect",P35))</formula>
    </cfRule>
  </conditionalFormatting>
  <conditionalFormatting sqref="I35">
    <cfRule type="expression" dxfId="86" priority="67">
      <formula>AND($T$12="show",CELL("protect",I35))</formula>
    </cfRule>
  </conditionalFormatting>
  <conditionalFormatting sqref="K35:O35 Q35">
    <cfRule type="expression" dxfId="85" priority="64">
      <formula>AND($T$12="show",CELL("protect",K35))</formula>
    </cfRule>
  </conditionalFormatting>
  <conditionalFormatting sqref="J35">
    <cfRule type="expression" dxfId="84" priority="62">
      <formula>AND($T$12="show",CELL("protect",J35))</formula>
    </cfRule>
  </conditionalFormatting>
  <conditionalFormatting sqref="P35">
    <cfRule type="expression" dxfId="83" priority="61">
      <formula>AND($T$12="show",CELL("protect",P35))</formula>
    </cfRule>
  </conditionalFormatting>
  <conditionalFormatting sqref="I35">
    <cfRule type="expression" dxfId="82" priority="63">
      <formula>AND($T$12="show",CELL("protect",I35))</formula>
    </cfRule>
  </conditionalFormatting>
  <conditionalFormatting sqref="B34:B37">
    <cfRule type="expression" dxfId="81" priority="43">
      <formula>AND($T$12="show",CELL("protect",B34))</formula>
    </cfRule>
  </conditionalFormatting>
  <conditionalFormatting sqref="B38">
    <cfRule type="expression" dxfId="80" priority="42">
      <formula>AND($T$12="show",CELL("protect",B38))</formula>
    </cfRule>
  </conditionalFormatting>
  <conditionalFormatting sqref="B39">
    <cfRule type="expression" dxfId="79" priority="41">
      <formula>AND($T$12="show",CELL("protect",B39))</formula>
    </cfRule>
  </conditionalFormatting>
  <conditionalFormatting sqref="P18:S18">
    <cfRule type="expression" dxfId="78" priority="40">
      <formula>AND($T$12="show",CELL("protect",P18))</formula>
    </cfRule>
  </conditionalFormatting>
  <conditionalFormatting sqref="J18">
    <cfRule type="expression" dxfId="77" priority="37">
      <formula>AND($T$12="show",CELL("protect",J18))</formula>
    </cfRule>
  </conditionalFormatting>
  <conditionalFormatting sqref="L18:O18">
    <cfRule type="expression" dxfId="76" priority="36">
      <formula>AND($T$12="show",CELL("protect",L18))</formula>
    </cfRule>
  </conditionalFormatting>
  <conditionalFormatting sqref="A13:A15">
    <cfRule type="expression" dxfId="75" priority="32">
      <formula>AND($T$12="show",CELL("protect",A13))</formula>
    </cfRule>
  </conditionalFormatting>
  <conditionalFormatting sqref="B15">
    <cfRule type="expression" dxfId="74" priority="31">
      <formula>AND($T$12="show",CELL("protect",B15))</formula>
    </cfRule>
  </conditionalFormatting>
  <conditionalFormatting sqref="A16 A21">
    <cfRule type="expression" dxfId="73" priority="30">
      <formula>AND($T$12="show",CELL("protect",A16))</formula>
    </cfRule>
  </conditionalFormatting>
  <conditionalFormatting sqref="B16 B21">
    <cfRule type="expression" dxfId="72" priority="29">
      <formula>AND($T$12="show",CELL("protect",B16))</formula>
    </cfRule>
  </conditionalFormatting>
  <conditionalFormatting sqref="A17 A22">
    <cfRule type="expression" dxfId="71" priority="28">
      <formula>AND($T$12="show",CELL("protect",A17))</formula>
    </cfRule>
  </conditionalFormatting>
  <conditionalFormatting sqref="B17:B18 B22">
    <cfRule type="expression" dxfId="70" priority="27">
      <formula>AND($T$12="show",CELL("protect",B17))</formula>
    </cfRule>
  </conditionalFormatting>
  <conditionalFormatting sqref="B19">
    <cfRule type="expression" dxfId="69" priority="26">
      <formula>AND($T$12="show",CELL("protect",B19))</formula>
    </cfRule>
  </conditionalFormatting>
  <conditionalFormatting sqref="A18:A20">
    <cfRule type="expression" dxfId="68" priority="25">
      <formula>AND($T$12="show",CELL("protect",A18))</formula>
    </cfRule>
  </conditionalFormatting>
  <conditionalFormatting sqref="B20">
    <cfRule type="expression" dxfId="67" priority="24">
      <formula>AND($T$12="show",CELL("protect",B20))</formula>
    </cfRule>
  </conditionalFormatting>
  <conditionalFormatting sqref="A25 A29">
    <cfRule type="expression" dxfId="66" priority="23">
      <formula>AND($T$12="show",CELL("protect",A25))</formula>
    </cfRule>
  </conditionalFormatting>
  <conditionalFormatting sqref="B25 B29">
    <cfRule type="expression" dxfId="65" priority="22">
      <formula>AND($T$12="show",CELL("protect",B25))</formula>
    </cfRule>
  </conditionalFormatting>
  <conditionalFormatting sqref="A26 A30">
    <cfRule type="expression" dxfId="64" priority="21">
      <formula>AND($T$12="show",CELL("protect",A26))</formula>
    </cfRule>
  </conditionalFormatting>
  <conditionalFormatting sqref="B26 B30">
    <cfRule type="expression" dxfId="63" priority="20">
      <formula>AND($T$12="show",CELL("protect",B26))</formula>
    </cfRule>
  </conditionalFormatting>
  <conditionalFormatting sqref="B23 B27 B31">
    <cfRule type="expression" dxfId="62" priority="19">
      <formula>AND($T$12="show",CELL("protect",B23))</formula>
    </cfRule>
  </conditionalFormatting>
  <conditionalFormatting sqref="A23:A24 A27:A28 A31:A32">
    <cfRule type="expression" dxfId="61" priority="18">
      <formula>AND($T$12="show",CELL("protect",A23))</formula>
    </cfRule>
  </conditionalFormatting>
  <conditionalFormatting sqref="B24 B28 B32">
    <cfRule type="expression" dxfId="60" priority="17">
      <formula>AND($T$12="show",CELL("protect",B24))</formula>
    </cfRule>
  </conditionalFormatting>
  <conditionalFormatting sqref="I16:I22">
    <cfRule type="expression" dxfId="59" priority="16">
      <formula>AND($T$12="show",CELL("protect",I16))</formula>
    </cfRule>
  </conditionalFormatting>
  <conditionalFormatting sqref="I23:I32">
    <cfRule type="expression" dxfId="58" priority="15">
      <formula>AND($T$12="show",CELL("protect",I23))</formula>
    </cfRule>
  </conditionalFormatting>
  <conditionalFormatting sqref="B33">
    <cfRule type="expression" dxfId="57" priority="14">
      <formula>AND($T$12="show",CELL("protect",B33))</formula>
    </cfRule>
  </conditionalFormatting>
  <conditionalFormatting sqref="I33">
    <cfRule type="expression" dxfId="56" priority="13">
      <formula>AND($T$12="show",CELL("protect",I33))</formula>
    </cfRule>
  </conditionalFormatting>
  <conditionalFormatting sqref="B14">
    <cfRule type="expression" dxfId="55" priority="12">
      <formula>AND($T$12="show",CELL("protect",B14))</formula>
    </cfRule>
  </conditionalFormatting>
  <conditionalFormatting sqref="B47:B48">
    <cfRule type="expression" dxfId="54" priority="7">
      <formula>AND($T$12="show",CELL("protect",B47))</formula>
    </cfRule>
  </conditionalFormatting>
  <dataValidations count="4">
    <dataValidation type="list" allowBlank="1" showInputMessage="1" showErrorMessage="1" sqref="R5:S5">
      <formula1>$T$49:$T$52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sqref="T12">
      <formula1>"SHOW, NOT SHOW"</formula1>
    </dataValidation>
    <dataValidation type="list" allowBlank="1" showInputMessage="1" showErrorMessage="1" promptTitle="Type X if needed" prompt="You can only have X on blank in this cell_x000a_" sqref="R12:S46">
      <formula1>$T$19</formula1>
    </dataValidation>
  </dataValidations>
  <printOptions horizontalCentered="1" verticalCentered="1"/>
  <pageMargins left="0.25" right="0.25" top="0.75" bottom="0.75" header="0.3" footer="0.3"/>
  <pageSetup paperSize="9" scale="86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63"/>
  <sheetViews>
    <sheetView topLeftCell="D4" zoomScale="85" zoomScaleNormal="85" workbookViewId="0">
      <selection activeCell="X12" sqref="X12"/>
    </sheetView>
  </sheetViews>
  <sheetFormatPr baseColWidth="10" defaultColWidth="9.140625" defaultRowHeight="15" x14ac:dyDescent="0.25"/>
  <cols>
    <col min="1" max="4" width="3.5703125" style="97" customWidth="1"/>
    <col min="5" max="5" width="6.28515625" style="97" customWidth="1"/>
    <col min="6" max="7" width="5" style="97" customWidth="1"/>
    <col min="8" max="8" width="9.42578125" style="97" customWidth="1"/>
    <col min="9" max="9" width="2" style="97" customWidth="1"/>
    <col min="10" max="10" width="8.5703125" style="97" customWidth="1"/>
    <col min="11" max="11" width="6" style="97" customWidth="1"/>
    <col min="12" max="12" width="9.28515625" style="97" customWidth="1"/>
    <col min="13" max="13" width="9.85546875" style="97" customWidth="1"/>
    <col min="14" max="14" width="9.5703125" style="97" customWidth="1"/>
    <col min="15" max="15" width="6.140625" style="97" customWidth="1"/>
    <col min="16" max="16" width="3.7109375" style="97" customWidth="1"/>
    <col min="17" max="17" width="2.7109375" style="97" customWidth="1"/>
    <col min="18" max="18" width="14.28515625" style="97" customWidth="1"/>
    <col min="19" max="19" width="9" style="97" customWidth="1"/>
    <col min="20" max="20" width="6.7109375" style="97" customWidth="1"/>
    <col min="21" max="21" width="8.85546875" style="117" customWidth="1"/>
    <col min="22" max="22" width="14.5703125" style="117" customWidth="1"/>
    <col min="23" max="16384" width="9.140625" style="97"/>
  </cols>
  <sheetData>
    <row r="1" spans="1:27" s="74" customFormat="1" ht="19.5" x14ac:dyDescent="0.3">
      <c r="I1" s="82" t="s">
        <v>29</v>
      </c>
      <c r="T1" s="99" t="s">
        <v>30</v>
      </c>
      <c r="U1" s="489" t="s">
        <v>261</v>
      </c>
      <c r="V1" s="490"/>
    </row>
    <row r="2" spans="1:27" s="74" customFormat="1" ht="29.25" customHeight="1" x14ac:dyDescent="0.2">
      <c r="I2" s="74" t="s">
        <v>118</v>
      </c>
      <c r="J2" s="100"/>
    </row>
    <row r="3" spans="1:27" s="74" customFormat="1" ht="30" customHeight="1" x14ac:dyDescent="0.25">
      <c r="A3" s="73" t="s">
        <v>26</v>
      </c>
      <c r="E3" s="401" t="s">
        <v>202</v>
      </c>
      <c r="F3" s="401"/>
      <c r="G3" s="401"/>
      <c r="H3" s="401"/>
      <c r="I3" s="93"/>
      <c r="J3" s="73" t="s">
        <v>31</v>
      </c>
      <c r="L3" s="475" t="s">
        <v>263</v>
      </c>
      <c r="M3" s="475"/>
      <c r="N3" s="475"/>
      <c r="O3" s="516" t="s">
        <v>32</v>
      </c>
      <c r="P3" s="517"/>
      <c r="Q3" s="518"/>
      <c r="R3" s="414" t="str">
        <f>IF(E3="","",E3)</f>
        <v>TERRE DES HOMMES</v>
      </c>
      <c r="S3" s="415"/>
      <c r="T3" s="416"/>
      <c r="U3" s="77"/>
      <c r="V3" s="73" t="s">
        <v>33</v>
      </c>
    </row>
    <row r="4" spans="1:27" s="76" customFormat="1" ht="7.5" customHeight="1" x14ac:dyDescent="0.25">
      <c r="E4" s="81"/>
      <c r="F4" s="81"/>
      <c r="G4" s="81"/>
      <c r="H4" s="81"/>
      <c r="I4" s="81"/>
      <c r="L4" s="81"/>
      <c r="M4" s="81"/>
      <c r="N4" s="81"/>
      <c r="O4" s="343"/>
      <c r="P4" s="343"/>
      <c r="Q4" s="343"/>
      <c r="R4" s="81"/>
      <c r="S4" s="77"/>
      <c r="T4" s="77"/>
      <c r="U4" s="77"/>
      <c r="V4" s="77"/>
    </row>
    <row r="5" spans="1:27" s="74" customFormat="1" ht="40.5" customHeight="1" x14ac:dyDescent="0.25">
      <c r="A5" s="339" t="s">
        <v>34</v>
      </c>
      <c r="E5" s="414" t="s">
        <v>243</v>
      </c>
      <c r="F5" s="415"/>
      <c r="G5" s="415"/>
      <c r="H5" s="416"/>
      <c r="I5" s="93"/>
      <c r="J5" s="99" t="s">
        <v>34</v>
      </c>
      <c r="L5" s="400" t="s">
        <v>259</v>
      </c>
      <c r="M5" s="400"/>
      <c r="N5" s="400"/>
      <c r="O5" s="516" t="s">
        <v>34</v>
      </c>
      <c r="P5" s="517"/>
      <c r="Q5" s="518"/>
      <c r="R5" s="491" t="s">
        <v>249</v>
      </c>
      <c r="S5" s="492"/>
      <c r="T5" s="493"/>
      <c r="U5" s="77"/>
      <c r="V5" s="340">
        <v>42805</v>
      </c>
      <c r="W5" s="121" t="s">
        <v>107</v>
      </c>
      <c r="X5" s="124"/>
      <c r="Y5" s="124"/>
      <c r="Z5" s="124"/>
      <c r="AA5" s="124"/>
    </row>
    <row r="6" spans="1:27" s="76" customFormat="1" ht="6.75" customHeight="1" x14ac:dyDescent="0.25">
      <c r="E6" s="81"/>
      <c r="F6" s="81"/>
      <c r="G6" s="81"/>
      <c r="H6" s="81"/>
      <c r="I6" s="81"/>
      <c r="J6" s="343"/>
      <c r="L6" s="400"/>
      <c r="M6" s="400"/>
      <c r="N6" s="400"/>
      <c r="R6" s="494"/>
      <c r="S6" s="495"/>
      <c r="T6" s="496"/>
      <c r="U6" s="77"/>
      <c r="V6" s="77"/>
    </row>
    <row r="7" spans="1:27" s="74" customFormat="1" ht="27" customHeight="1" x14ac:dyDescent="0.25">
      <c r="A7" s="339" t="s">
        <v>11</v>
      </c>
      <c r="E7" s="401" t="str">
        <f>IF(PRS!L9="","",PRS!L9)</f>
        <v>0750 953 8263</v>
      </c>
      <c r="F7" s="401"/>
      <c r="G7" s="401"/>
      <c r="H7" s="401"/>
      <c r="I7" s="93"/>
      <c r="J7" s="92"/>
      <c r="L7" s="400"/>
      <c r="M7" s="400"/>
      <c r="N7" s="400"/>
      <c r="R7" s="497"/>
      <c r="S7" s="498"/>
      <c r="T7" s="499"/>
      <c r="U7" s="77"/>
      <c r="V7" s="145" t="s">
        <v>35</v>
      </c>
    </row>
    <row r="8" spans="1:27" s="74" customFormat="1" ht="6" customHeight="1" x14ac:dyDescent="0.2">
      <c r="E8" s="81"/>
      <c r="F8" s="81"/>
      <c r="G8" s="81"/>
      <c r="H8" s="81"/>
      <c r="I8" s="93"/>
      <c r="J8" s="92"/>
      <c r="L8" s="81"/>
      <c r="M8" s="81"/>
      <c r="N8" s="81"/>
      <c r="O8" s="81"/>
      <c r="P8" s="81"/>
      <c r="Q8" s="81"/>
      <c r="R8" s="81"/>
      <c r="S8" s="81"/>
      <c r="U8" s="80"/>
      <c r="V8" s="487"/>
    </row>
    <row r="9" spans="1:27" s="74" customFormat="1" ht="25.5" customHeight="1" x14ac:dyDescent="0.25">
      <c r="A9" s="339" t="s">
        <v>27</v>
      </c>
      <c r="E9" s="442"/>
      <c r="F9" s="443"/>
      <c r="G9" s="443"/>
      <c r="H9" s="444"/>
      <c r="I9" s="93"/>
      <c r="J9" s="99" t="s">
        <v>11</v>
      </c>
      <c r="L9" s="422"/>
      <c r="M9" s="424"/>
      <c r="N9" s="423"/>
      <c r="O9" s="516" t="str">
        <f>J9</f>
        <v>Contact</v>
      </c>
      <c r="P9" s="517"/>
      <c r="Q9" s="518"/>
      <c r="R9" s="400" t="s">
        <v>240</v>
      </c>
      <c r="S9" s="400"/>
      <c r="T9" s="400"/>
      <c r="U9" s="78"/>
      <c r="V9" s="488"/>
      <c r="W9" s="121" t="s">
        <v>106</v>
      </c>
      <c r="X9" s="124"/>
      <c r="Y9" s="124"/>
      <c r="Z9" s="124"/>
      <c r="AA9" s="124"/>
    </row>
    <row r="10" spans="1:27" s="77" customFormat="1" ht="11.25" customHeight="1" x14ac:dyDescent="0.25">
      <c r="U10" s="78"/>
      <c r="V10" s="78"/>
    </row>
    <row r="11" spans="1:27" s="74" customFormat="1" ht="33.75" customHeight="1" x14ac:dyDescent="0.2">
      <c r="A11" s="83" t="s">
        <v>0</v>
      </c>
      <c r="B11" s="101"/>
      <c r="C11" s="101"/>
      <c r="D11" s="101"/>
      <c r="E11" s="101"/>
      <c r="F11" s="102" t="s">
        <v>1</v>
      </c>
      <c r="G11" s="101"/>
      <c r="H11" s="101"/>
      <c r="I11" s="101"/>
      <c r="J11" s="101"/>
      <c r="K11" s="103"/>
      <c r="L11" s="83" t="s">
        <v>2</v>
      </c>
      <c r="M11" s="83" t="s">
        <v>3</v>
      </c>
      <c r="N11" s="83" t="s">
        <v>36</v>
      </c>
      <c r="O11" s="436" t="s">
        <v>37</v>
      </c>
      <c r="P11" s="437"/>
      <c r="Q11" s="438"/>
      <c r="R11" s="83" t="s">
        <v>38</v>
      </c>
      <c r="S11" s="85" t="s">
        <v>19</v>
      </c>
      <c r="T11" s="85" t="s">
        <v>39</v>
      </c>
      <c r="U11" s="85" t="s">
        <v>40</v>
      </c>
      <c r="V11" s="85" t="s">
        <v>41</v>
      </c>
      <c r="W11" s="216" t="s">
        <v>196</v>
      </c>
    </row>
    <row r="12" spans="1:27" s="74" customFormat="1" ht="57" customHeight="1" x14ac:dyDescent="0.2">
      <c r="A12" s="330">
        <v>1</v>
      </c>
      <c r="B12" s="511" t="str">
        <f>PRS!B12</f>
        <v>Water trucking of 38M3 of dinkable water from Qayarah to Tel Jarabia</v>
      </c>
      <c r="C12" s="512"/>
      <c r="D12" s="512"/>
      <c r="E12" s="512"/>
      <c r="F12" s="512"/>
      <c r="G12" s="512"/>
      <c r="H12" s="512"/>
      <c r="I12" s="512"/>
      <c r="J12" s="512"/>
      <c r="K12" s="513"/>
      <c r="L12" s="148" t="str">
        <f>IF(PRS!I12="","",PRS!I12)</f>
        <v>Trip</v>
      </c>
      <c r="M12" s="148">
        <f>IF(PRS!J12="","",PRS!J12)</f>
        <v>200</v>
      </c>
      <c r="N12" s="341">
        <v>42827</v>
      </c>
      <c r="O12" s="500">
        <v>670</v>
      </c>
      <c r="P12" s="501"/>
      <c r="Q12" s="502"/>
      <c r="R12" s="354">
        <f>IF(O12="","",O12*M12)</f>
        <v>134000</v>
      </c>
      <c r="S12" s="344" t="str">
        <f>IF(B12="","",PRS!$R$7)</f>
        <v>USD</v>
      </c>
      <c r="T12" s="344"/>
      <c r="U12" s="344"/>
      <c r="V12" s="344" t="s">
        <v>196</v>
      </c>
    </row>
    <row r="13" spans="1:27" s="74" customFormat="1" ht="19.5" hidden="1" customHeight="1" x14ac:dyDescent="0.2">
      <c r="A13" s="86">
        <v>5</v>
      </c>
      <c r="B13" s="104" t="str">
        <f>IF(PRS!B13="","",PRS!B13)</f>
        <v/>
      </c>
      <c r="C13" s="94"/>
      <c r="D13" s="94"/>
      <c r="E13" s="94"/>
      <c r="F13" s="94"/>
      <c r="G13" s="94"/>
      <c r="H13" s="94"/>
      <c r="I13" s="94"/>
      <c r="J13" s="94"/>
      <c r="K13" s="95"/>
      <c r="L13" s="148" t="str">
        <f>IF(PRS!I13="","",PRS!I13)</f>
        <v/>
      </c>
      <c r="M13" s="148" t="str">
        <f>IF(PRS!J13="","",PRS!J13)</f>
        <v/>
      </c>
      <c r="N13" s="149" t="str">
        <f>IF(PRS!K13="","",PRS!K13)</f>
        <v/>
      </c>
      <c r="O13" s="503"/>
      <c r="P13" s="504"/>
      <c r="Q13" s="505"/>
      <c r="R13" s="150" t="str">
        <f t="shared" ref="R13:R50" si="0">IF(O13="","",O13*M13)</f>
        <v/>
      </c>
      <c r="S13" s="219" t="str">
        <f>IF(B13="","",PRS!$R$7)</f>
        <v/>
      </c>
      <c r="T13" s="219"/>
      <c r="U13" s="219"/>
      <c r="V13" s="219"/>
    </row>
    <row r="14" spans="1:27" s="74" customFormat="1" ht="19.5" hidden="1" customHeight="1" x14ac:dyDescent="0.2">
      <c r="A14" s="86">
        <v>6</v>
      </c>
      <c r="B14" s="104" t="str">
        <f>IF(PRS!B14="","",PRS!B14)</f>
        <v/>
      </c>
      <c r="C14" s="94"/>
      <c r="D14" s="94"/>
      <c r="E14" s="94"/>
      <c r="F14" s="94"/>
      <c r="G14" s="94"/>
      <c r="H14" s="94"/>
      <c r="I14" s="94"/>
      <c r="J14" s="94"/>
      <c r="K14" s="95"/>
      <c r="L14" s="148" t="str">
        <f>IF(PRS!I14="","",PRS!I14)</f>
        <v/>
      </c>
      <c r="M14" s="148" t="str">
        <f>IF(PRS!J14="","",PRS!J14)</f>
        <v/>
      </c>
      <c r="N14" s="149" t="str">
        <f>IF(PRS!K14="","",PRS!K14)</f>
        <v/>
      </c>
      <c r="O14" s="503"/>
      <c r="P14" s="504"/>
      <c r="Q14" s="505"/>
      <c r="R14" s="150" t="str">
        <f t="shared" si="0"/>
        <v/>
      </c>
      <c r="S14" s="219" t="str">
        <f>IF(B14="","",PRS!$R$7)</f>
        <v/>
      </c>
      <c r="T14" s="219"/>
      <c r="U14" s="219"/>
      <c r="V14" s="219"/>
    </row>
    <row r="15" spans="1:27" s="74" customFormat="1" ht="19.5" hidden="1" customHeight="1" x14ac:dyDescent="0.2">
      <c r="A15" s="86">
        <v>7</v>
      </c>
      <c r="B15" s="104" t="str">
        <f>IF(PRS!B15="","",PRS!B15)</f>
        <v/>
      </c>
      <c r="C15" s="94"/>
      <c r="D15" s="94"/>
      <c r="E15" s="94"/>
      <c r="F15" s="94"/>
      <c r="G15" s="94"/>
      <c r="H15" s="94"/>
      <c r="I15" s="94"/>
      <c r="J15" s="94"/>
      <c r="K15" s="95"/>
      <c r="L15" s="148" t="str">
        <f>IF(PRS!I15="","",PRS!I15)</f>
        <v/>
      </c>
      <c r="M15" s="148" t="str">
        <f>IF(PRS!J15="","",PRS!J15)</f>
        <v/>
      </c>
      <c r="N15" s="149" t="str">
        <f>IF(PRS!K15="","",PRS!K15)</f>
        <v/>
      </c>
      <c r="O15" s="503"/>
      <c r="P15" s="504"/>
      <c r="Q15" s="505"/>
      <c r="R15" s="150" t="str">
        <f t="shared" si="0"/>
        <v/>
      </c>
      <c r="S15" s="219" t="str">
        <f>IF(B15="","",PRS!$R$7)</f>
        <v/>
      </c>
      <c r="T15" s="219"/>
      <c r="U15" s="219"/>
      <c r="V15" s="219"/>
    </row>
    <row r="16" spans="1:27" s="74" customFormat="1" ht="19.5" hidden="1" customHeight="1" x14ac:dyDescent="0.2">
      <c r="A16" s="86">
        <v>8</v>
      </c>
      <c r="B16" s="104" t="str">
        <f>IF(PRS!B16="","",PRS!B16)</f>
        <v/>
      </c>
      <c r="C16" s="94"/>
      <c r="D16" s="94"/>
      <c r="E16" s="94"/>
      <c r="F16" s="94"/>
      <c r="G16" s="94"/>
      <c r="H16" s="94"/>
      <c r="I16" s="94"/>
      <c r="J16" s="94"/>
      <c r="K16" s="95"/>
      <c r="L16" s="148" t="str">
        <f>IF(PRS!I16="","",PRS!I16)</f>
        <v/>
      </c>
      <c r="M16" s="148" t="str">
        <f>IF(PRS!J16="","",PRS!J16)</f>
        <v/>
      </c>
      <c r="N16" s="149" t="str">
        <f>IF(PRS!K16="","",PRS!K16)</f>
        <v/>
      </c>
      <c r="O16" s="503"/>
      <c r="P16" s="504"/>
      <c r="Q16" s="505"/>
      <c r="R16" s="150" t="str">
        <f t="shared" si="0"/>
        <v/>
      </c>
      <c r="S16" s="219" t="str">
        <f>IF(B16="","",PRS!$R$7)</f>
        <v/>
      </c>
      <c r="T16" s="219"/>
      <c r="U16" s="219"/>
      <c r="V16" s="219"/>
    </row>
    <row r="17" spans="1:22" s="74" customFormat="1" ht="19.5" hidden="1" customHeight="1" x14ac:dyDescent="0.2">
      <c r="A17" s="86">
        <v>9</v>
      </c>
      <c r="B17" s="104" t="str">
        <f>IF(PRS!B17="","",PRS!B17)</f>
        <v/>
      </c>
      <c r="C17" s="94"/>
      <c r="D17" s="94"/>
      <c r="E17" s="94"/>
      <c r="F17" s="94"/>
      <c r="G17" s="94"/>
      <c r="H17" s="94"/>
      <c r="I17" s="94"/>
      <c r="J17" s="94"/>
      <c r="K17" s="95"/>
      <c r="L17" s="148" t="str">
        <f>IF(PRS!I17="","",PRS!I17)</f>
        <v/>
      </c>
      <c r="M17" s="148" t="str">
        <f>IF(PRS!J17="","",PRS!J17)</f>
        <v/>
      </c>
      <c r="N17" s="149" t="str">
        <f>IF(PRS!K17="","",PRS!K17)</f>
        <v/>
      </c>
      <c r="O17" s="503"/>
      <c r="P17" s="504"/>
      <c r="Q17" s="505"/>
      <c r="R17" s="150" t="str">
        <f t="shared" si="0"/>
        <v/>
      </c>
      <c r="S17" s="219" t="str">
        <f>IF(B17="","",PRS!$R$7)</f>
        <v/>
      </c>
      <c r="T17" s="219"/>
      <c r="U17" s="219"/>
      <c r="V17" s="219"/>
    </row>
    <row r="18" spans="1:22" s="74" customFormat="1" ht="19.5" hidden="1" customHeight="1" x14ac:dyDescent="0.2">
      <c r="A18" s="86">
        <v>10</v>
      </c>
      <c r="B18" s="104" t="str">
        <f>IF(PRS!B19="","",PRS!B19)</f>
        <v/>
      </c>
      <c r="C18" s="94"/>
      <c r="D18" s="94"/>
      <c r="E18" s="94"/>
      <c r="F18" s="94"/>
      <c r="G18" s="94"/>
      <c r="H18" s="94"/>
      <c r="I18" s="94"/>
      <c r="J18" s="94"/>
      <c r="K18" s="95"/>
      <c r="L18" s="148" t="str">
        <f>IF(PRS!I19="","",PRS!I19)</f>
        <v/>
      </c>
      <c r="M18" s="148" t="str">
        <f>IF(PRS!J19="","",PRS!J19)</f>
        <v/>
      </c>
      <c r="N18" s="149" t="str">
        <f>IF(PRS!K19="","",PRS!K19)</f>
        <v/>
      </c>
      <c r="O18" s="503"/>
      <c r="P18" s="504"/>
      <c r="Q18" s="505"/>
      <c r="R18" s="150" t="str">
        <f t="shared" si="0"/>
        <v/>
      </c>
      <c r="S18" s="219" t="str">
        <f>IF(B18="","",PRS!$R$7)</f>
        <v/>
      </c>
      <c r="T18" s="219"/>
      <c r="U18" s="219"/>
      <c r="V18" s="219"/>
    </row>
    <row r="19" spans="1:22" s="74" customFormat="1" ht="19.5" hidden="1" customHeight="1" x14ac:dyDescent="0.2">
      <c r="A19" s="86">
        <v>11</v>
      </c>
      <c r="B19" s="104" t="str">
        <f>IF(PRS!B20="","",PRS!B20)</f>
        <v/>
      </c>
      <c r="C19" s="94"/>
      <c r="D19" s="94"/>
      <c r="E19" s="94"/>
      <c r="F19" s="94"/>
      <c r="G19" s="94"/>
      <c r="H19" s="94"/>
      <c r="I19" s="94"/>
      <c r="J19" s="94"/>
      <c r="K19" s="95"/>
      <c r="L19" s="148" t="str">
        <f>IF(PRS!I20="","",PRS!I20)</f>
        <v/>
      </c>
      <c r="M19" s="148" t="str">
        <f>IF(PRS!J20="","",PRS!J20)</f>
        <v/>
      </c>
      <c r="N19" s="149" t="str">
        <f>IF(PRS!K20="","",PRS!K20)</f>
        <v/>
      </c>
      <c r="O19" s="503"/>
      <c r="P19" s="504"/>
      <c r="Q19" s="505"/>
      <c r="R19" s="150" t="str">
        <f t="shared" si="0"/>
        <v/>
      </c>
      <c r="S19" s="219" t="str">
        <f>IF(B19="","",PRS!$R$7)</f>
        <v/>
      </c>
      <c r="T19" s="219"/>
      <c r="U19" s="219"/>
      <c r="V19" s="219"/>
    </row>
    <row r="20" spans="1:22" s="74" customFormat="1" ht="19.5" hidden="1" customHeight="1" x14ac:dyDescent="0.2">
      <c r="A20" s="86">
        <v>12</v>
      </c>
      <c r="B20" s="104" t="str">
        <f>IF(PRS!B21="","",PRS!B21)</f>
        <v/>
      </c>
      <c r="C20" s="94"/>
      <c r="D20" s="94"/>
      <c r="E20" s="94"/>
      <c r="F20" s="94"/>
      <c r="G20" s="94"/>
      <c r="H20" s="94"/>
      <c r="I20" s="94"/>
      <c r="J20" s="94"/>
      <c r="K20" s="95"/>
      <c r="L20" s="148" t="str">
        <f>IF(PRS!I21="","",PRS!I21)</f>
        <v/>
      </c>
      <c r="M20" s="148" t="str">
        <f>IF(PRS!J21="","",PRS!J21)</f>
        <v/>
      </c>
      <c r="N20" s="149" t="str">
        <f>IF(PRS!K21="","",PRS!K21)</f>
        <v/>
      </c>
      <c r="O20" s="503"/>
      <c r="P20" s="504"/>
      <c r="Q20" s="505"/>
      <c r="R20" s="150" t="str">
        <f t="shared" si="0"/>
        <v/>
      </c>
      <c r="S20" s="219" t="str">
        <f>IF(B20="","",PRS!$R$7)</f>
        <v/>
      </c>
      <c r="T20" s="219"/>
      <c r="U20" s="219"/>
      <c r="V20" s="219"/>
    </row>
    <row r="21" spans="1:22" s="74" customFormat="1" ht="19.5" hidden="1" customHeight="1" x14ac:dyDescent="0.2">
      <c r="A21" s="86">
        <v>13</v>
      </c>
      <c r="B21" s="104" t="str">
        <f>IF(PRS!B22="","",PRS!B22)</f>
        <v/>
      </c>
      <c r="C21" s="94"/>
      <c r="D21" s="94"/>
      <c r="E21" s="94"/>
      <c r="F21" s="94"/>
      <c r="G21" s="94"/>
      <c r="H21" s="94"/>
      <c r="I21" s="94"/>
      <c r="J21" s="94"/>
      <c r="K21" s="95"/>
      <c r="L21" s="148" t="str">
        <f>IF(PRS!I22="","",PRS!I22)</f>
        <v/>
      </c>
      <c r="M21" s="148" t="str">
        <f>IF(PRS!J22="","",PRS!J22)</f>
        <v/>
      </c>
      <c r="N21" s="149" t="str">
        <f>IF(PRS!K22="","",PRS!K22)</f>
        <v/>
      </c>
      <c r="O21" s="503"/>
      <c r="P21" s="504"/>
      <c r="Q21" s="505"/>
      <c r="R21" s="150" t="str">
        <f t="shared" si="0"/>
        <v/>
      </c>
      <c r="S21" s="219" t="str">
        <f>IF(B21="","",PRS!$R$7)</f>
        <v/>
      </c>
      <c r="T21" s="219"/>
      <c r="U21" s="219"/>
      <c r="V21" s="219"/>
    </row>
    <row r="22" spans="1:22" s="74" customFormat="1" ht="19.5" hidden="1" customHeight="1" x14ac:dyDescent="0.2">
      <c r="A22" s="86">
        <v>14</v>
      </c>
      <c r="B22" s="104" t="str">
        <f>IF(PRS!B23="","",PRS!B23)</f>
        <v/>
      </c>
      <c r="C22" s="94"/>
      <c r="D22" s="94"/>
      <c r="E22" s="94"/>
      <c r="F22" s="94"/>
      <c r="G22" s="94"/>
      <c r="H22" s="94"/>
      <c r="I22" s="94"/>
      <c r="J22" s="94"/>
      <c r="K22" s="95"/>
      <c r="L22" s="148" t="str">
        <f>IF(PRS!I23="","",PRS!I23)</f>
        <v/>
      </c>
      <c r="M22" s="148" t="str">
        <f>IF(PRS!J23="","",PRS!J23)</f>
        <v/>
      </c>
      <c r="N22" s="149" t="str">
        <f>IF(PRS!K23="","",PRS!K23)</f>
        <v/>
      </c>
      <c r="O22" s="220"/>
      <c r="P22" s="221"/>
      <c r="Q22" s="222"/>
      <c r="R22" s="150" t="str">
        <f t="shared" si="0"/>
        <v/>
      </c>
      <c r="S22" s="219" t="str">
        <f>IF(B22="","",PRS!$R$7)</f>
        <v/>
      </c>
      <c r="T22" s="219"/>
      <c r="U22" s="219"/>
      <c r="V22" s="219"/>
    </row>
    <row r="23" spans="1:22" s="74" customFormat="1" ht="19.5" hidden="1" customHeight="1" x14ac:dyDescent="0.2">
      <c r="A23" s="86">
        <v>15</v>
      </c>
      <c r="B23" s="104" t="str">
        <f>IF(PRS!B24="","",PRS!B24)</f>
        <v/>
      </c>
      <c r="C23" s="94"/>
      <c r="D23" s="94"/>
      <c r="E23" s="94"/>
      <c r="F23" s="94"/>
      <c r="G23" s="94"/>
      <c r="H23" s="94"/>
      <c r="I23" s="94"/>
      <c r="J23" s="94"/>
      <c r="K23" s="95"/>
      <c r="L23" s="148" t="str">
        <f>IF(PRS!I24="","",PRS!I24)</f>
        <v/>
      </c>
      <c r="M23" s="148" t="str">
        <f>IF(PRS!J24="","",PRS!J24)</f>
        <v/>
      </c>
      <c r="N23" s="149" t="str">
        <f>IF(PRS!K24="","",PRS!K24)</f>
        <v/>
      </c>
      <c r="O23" s="220"/>
      <c r="P23" s="221"/>
      <c r="Q23" s="222"/>
      <c r="R23" s="150" t="str">
        <f t="shared" si="0"/>
        <v/>
      </c>
      <c r="S23" s="219" t="str">
        <f>IF(B23="","",PRS!$R$7)</f>
        <v/>
      </c>
      <c r="T23" s="219"/>
      <c r="U23" s="219"/>
      <c r="V23" s="219"/>
    </row>
    <row r="24" spans="1:22" s="74" customFormat="1" ht="19.5" hidden="1" customHeight="1" x14ac:dyDescent="0.2">
      <c r="A24" s="86">
        <v>16</v>
      </c>
      <c r="B24" s="104" t="s">
        <v>81</v>
      </c>
      <c r="C24" s="94"/>
      <c r="D24" s="94"/>
      <c r="E24" s="94"/>
      <c r="F24" s="94"/>
      <c r="G24" s="94"/>
      <c r="H24" s="94"/>
      <c r="I24" s="94"/>
      <c r="J24" s="94"/>
      <c r="K24" s="95"/>
      <c r="L24" s="148" t="str">
        <f>IF(PRS!I25="","",PRS!I25)</f>
        <v/>
      </c>
      <c r="M24" s="148" t="str">
        <f>IF(PRS!J25="","",PRS!J25)</f>
        <v/>
      </c>
      <c r="N24" s="149" t="str">
        <f>IF(PRS!K25="","",PRS!K25)</f>
        <v/>
      </c>
      <c r="O24" s="220"/>
      <c r="P24" s="221"/>
      <c r="Q24" s="222"/>
      <c r="R24" s="150" t="str">
        <f t="shared" si="0"/>
        <v/>
      </c>
      <c r="S24" s="219" t="str">
        <f>IF(B24="","",PRS!$R$7)</f>
        <v>USD</v>
      </c>
      <c r="T24" s="219"/>
      <c r="U24" s="219"/>
      <c r="V24" s="219"/>
    </row>
    <row r="25" spans="1:22" s="74" customFormat="1" ht="19.5" hidden="1" customHeight="1" x14ac:dyDescent="0.2">
      <c r="A25" s="86">
        <v>17</v>
      </c>
      <c r="B25" s="104" t="str">
        <f>IF(PRS!B26="","",PRS!B26)</f>
        <v/>
      </c>
      <c r="C25" s="94"/>
      <c r="D25" s="94"/>
      <c r="E25" s="94"/>
      <c r="F25" s="94"/>
      <c r="G25" s="94"/>
      <c r="H25" s="94"/>
      <c r="I25" s="94"/>
      <c r="J25" s="94"/>
      <c r="K25" s="95"/>
      <c r="L25" s="148" t="str">
        <f>IF(PRS!I26="","",PRS!I26)</f>
        <v/>
      </c>
      <c r="M25" s="148" t="str">
        <f>IF(PRS!J26="","",PRS!J26)</f>
        <v/>
      </c>
      <c r="N25" s="149" t="str">
        <f>IF(PRS!K26="","",PRS!K26)</f>
        <v/>
      </c>
      <c r="O25" s="220"/>
      <c r="P25" s="221"/>
      <c r="Q25" s="222"/>
      <c r="R25" s="150" t="str">
        <f t="shared" si="0"/>
        <v/>
      </c>
      <c r="S25" s="219" t="str">
        <f>IF(B25="","",PRS!$R$7)</f>
        <v/>
      </c>
      <c r="T25" s="219"/>
      <c r="U25" s="219"/>
      <c r="V25" s="219"/>
    </row>
    <row r="26" spans="1:22" s="74" customFormat="1" ht="19.5" hidden="1" customHeight="1" x14ac:dyDescent="0.2">
      <c r="A26" s="86">
        <v>18</v>
      </c>
      <c r="B26" s="104" t="str">
        <f>IF(PRS!B27="","",PRS!B27)</f>
        <v/>
      </c>
      <c r="C26" s="94"/>
      <c r="D26" s="94"/>
      <c r="E26" s="94"/>
      <c r="F26" s="94"/>
      <c r="G26" s="94"/>
      <c r="H26" s="94"/>
      <c r="I26" s="94"/>
      <c r="J26" s="94"/>
      <c r="K26" s="95"/>
      <c r="L26" s="148" t="str">
        <f>IF(PRS!I27="","",PRS!I27)</f>
        <v/>
      </c>
      <c r="M26" s="148" t="str">
        <f>IF(PRS!J27="","",PRS!J27)</f>
        <v/>
      </c>
      <c r="N26" s="149" t="str">
        <f>IF(PRS!K27="","",PRS!K27)</f>
        <v/>
      </c>
      <c r="O26" s="220"/>
      <c r="P26" s="221"/>
      <c r="Q26" s="222"/>
      <c r="R26" s="150" t="str">
        <f t="shared" si="0"/>
        <v/>
      </c>
      <c r="S26" s="219" t="str">
        <f>IF(B26="","",PRS!$R$7)</f>
        <v/>
      </c>
      <c r="T26" s="219"/>
      <c r="U26" s="219"/>
      <c r="V26" s="219"/>
    </row>
    <row r="27" spans="1:22" s="74" customFormat="1" ht="19.5" hidden="1" customHeight="1" x14ac:dyDescent="0.2">
      <c r="A27" s="86">
        <v>19</v>
      </c>
      <c r="B27" s="104" t="str">
        <f>IF(PRS!B28="","",PRS!B28)</f>
        <v/>
      </c>
      <c r="C27" s="94"/>
      <c r="D27" s="94"/>
      <c r="E27" s="94"/>
      <c r="F27" s="94"/>
      <c r="G27" s="94"/>
      <c r="H27" s="94"/>
      <c r="I27" s="94"/>
      <c r="J27" s="94"/>
      <c r="K27" s="95"/>
      <c r="L27" s="148" t="str">
        <f>IF(PRS!I28="","",PRS!I28)</f>
        <v/>
      </c>
      <c r="M27" s="148" t="str">
        <f>IF(PRS!J28="","",PRS!J28)</f>
        <v/>
      </c>
      <c r="N27" s="149" t="str">
        <f>IF(PRS!K28="","",PRS!K28)</f>
        <v/>
      </c>
      <c r="O27" s="220"/>
      <c r="P27" s="221"/>
      <c r="Q27" s="222"/>
      <c r="R27" s="150" t="str">
        <f t="shared" si="0"/>
        <v/>
      </c>
      <c r="S27" s="219" t="str">
        <f>IF(B27="","",PRS!$R$7)</f>
        <v/>
      </c>
      <c r="T27" s="219"/>
      <c r="U27" s="219"/>
      <c r="V27" s="219"/>
    </row>
    <row r="28" spans="1:22" s="74" customFormat="1" ht="19.5" hidden="1" customHeight="1" x14ac:dyDescent="0.2">
      <c r="A28" s="86">
        <v>20</v>
      </c>
      <c r="B28" s="104" t="str">
        <f>IF(PRS!B29="","",PRS!B29)</f>
        <v/>
      </c>
      <c r="C28" s="94"/>
      <c r="D28" s="94"/>
      <c r="E28" s="94"/>
      <c r="F28" s="94"/>
      <c r="G28" s="94"/>
      <c r="H28" s="94"/>
      <c r="I28" s="94"/>
      <c r="J28" s="94"/>
      <c r="K28" s="95"/>
      <c r="L28" s="148" t="str">
        <f>IF(PRS!I29="","",PRS!I29)</f>
        <v/>
      </c>
      <c r="M28" s="148" t="str">
        <f>IF(PRS!J29="","",PRS!J29)</f>
        <v/>
      </c>
      <c r="N28" s="149" t="str">
        <f>IF(PRS!K29="","",PRS!K29)</f>
        <v/>
      </c>
      <c r="O28" s="220"/>
      <c r="P28" s="221"/>
      <c r="Q28" s="222"/>
      <c r="R28" s="150" t="str">
        <f t="shared" si="0"/>
        <v/>
      </c>
      <c r="S28" s="219" t="str">
        <f>IF(B28="","",PRS!$R$7)</f>
        <v/>
      </c>
      <c r="T28" s="219"/>
      <c r="U28" s="219"/>
      <c r="V28" s="219"/>
    </row>
    <row r="29" spans="1:22" s="74" customFormat="1" ht="19.5" hidden="1" customHeight="1" x14ac:dyDescent="0.2">
      <c r="A29" s="86">
        <v>21</v>
      </c>
      <c r="B29" s="104" t="str">
        <f>IF(PRS!B30="","",PRS!B30)</f>
        <v/>
      </c>
      <c r="C29" s="94"/>
      <c r="D29" s="94"/>
      <c r="E29" s="94"/>
      <c r="F29" s="94"/>
      <c r="G29" s="94"/>
      <c r="H29" s="94"/>
      <c r="I29" s="94"/>
      <c r="J29" s="94"/>
      <c r="K29" s="95"/>
      <c r="L29" s="148" t="str">
        <f>IF(PRS!I30="","",PRS!I30)</f>
        <v/>
      </c>
      <c r="M29" s="148" t="str">
        <f>IF(PRS!J30="","",PRS!J30)</f>
        <v/>
      </c>
      <c r="N29" s="149" t="str">
        <f>IF(PRS!K30="","",PRS!K30)</f>
        <v/>
      </c>
      <c r="O29" s="220"/>
      <c r="P29" s="221"/>
      <c r="Q29" s="222"/>
      <c r="R29" s="150" t="str">
        <f t="shared" si="0"/>
        <v/>
      </c>
      <c r="S29" s="219" t="str">
        <f>IF(B29="","",PRS!$R$7)</f>
        <v/>
      </c>
      <c r="T29" s="219"/>
      <c r="U29" s="219"/>
      <c r="V29" s="219"/>
    </row>
    <row r="30" spans="1:22" s="74" customFormat="1" ht="19.5" hidden="1" customHeight="1" x14ac:dyDescent="0.2">
      <c r="A30" s="86">
        <v>22</v>
      </c>
      <c r="B30" s="104" t="str">
        <f>IF(PRS!B31="","",PRS!B31)</f>
        <v/>
      </c>
      <c r="C30" s="94"/>
      <c r="D30" s="94"/>
      <c r="E30" s="94"/>
      <c r="F30" s="94"/>
      <c r="G30" s="94"/>
      <c r="H30" s="94"/>
      <c r="I30" s="94"/>
      <c r="J30" s="94"/>
      <c r="K30" s="95"/>
      <c r="L30" s="148" t="str">
        <f>IF(PRS!I31="","",PRS!I31)</f>
        <v/>
      </c>
      <c r="M30" s="148" t="str">
        <f>IF(PRS!J31="","",PRS!J31)</f>
        <v/>
      </c>
      <c r="N30" s="149" t="str">
        <f>IF(PRS!K31="","",PRS!K31)</f>
        <v/>
      </c>
      <c r="O30" s="220"/>
      <c r="P30" s="221"/>
      <c r="Q30" s="222"/>
      <c r="R30" s="150" t="str">
        <f t="shared" si="0"/>
        <v/>
      </c>
      <c r="S30" s="219" t="str">
        <f>IF(B30="","",PRS!$R$7)</f>
        <v/>
      </c>
      <c r="T30" s="219"/>
      <c r="U30" s="219"/>
      <c r="V30" s="219"/>
    </row>
    <row r="31" spans="1:22" s="74" customFormat="1" ht="19.5" hidden="1" customHeight="1" x14ac:dyDescent="0.2">
      <c r="A31" s="86">
        <v>23</v>
      </c>
      <c r="B31" s="104" t="str">
        <f>IF(PRS!B32="","",PRS!B32)</f>
        <v/>
      </c>
      <c r="C31" s="94"/>
      <c r="D31" s="94"/>
      <c r="E31" s="94"/>
      <c r="F31" s="94"/>
      <c r="G31" s="94"/>
      <c r="H31" s="94"/>
      <c r="I31" s="94"/>
      <c r="J31" s="94"/>
      <c r="K31" s="95"/>
      <c r="L31" s="148" t="str">
        <f>IF(PRS!I32="","",PRS!I32)</f>
        <v/>
      </c>
      <c r="M31" s="148" t="str">
        <f>IF(PRS!J32="","",PRS!J32)</f>
        <v/>
      </c>
      <c r="N31" s="149" t="str">
        <f>IF(PRS!K32="","",PRS!K32)</f>
        <v/>
      </c>
      <c r="O31" s="220"/>
      <c r="P31" s="221"/>
      <c r="Q31" s="222"/>
      <c r="R31" s="150" t="str">
        <f t="shared" si="0"/>
        <v/>
      </c>
      <c r="S31" s="219" t="str">
        <f>IF(B31="","",PRS!$R$7)</f>
        <v/>
      </c>
      <c r="T31" s="219"/>
      <c r="U31" s="219"/>
      <c r="V31" s="219"/>
    </row>
    <row r="32" spans="1:22" s="74" customFormat="1" ht="19.5" hidden="1" customHeight="1" x14ac:dyDescent="0.2">
      <c r="A32" s="86">
        <v>24</v>
      </c>
      <c r="B32" s="104" t="str">
        <f>IF(PRS!B33="","",PRS!B33)</f>
        <v/>
      </c>
      <c r="C32" s="94"/>
      <c r="D32" s="94"/>
      <c r="E32" s="94"/>
      <c r="F32" s="94"/>
      <c r="G32" s="94"/>
      <c r="H32" s="94"/>
      <c r="I32" s="94"/>
      <c r="J32" s="94"/>
      <c r="K32" s="95"/>
      <c r="L32" s="148" t="str">
        <f>IF(PRS!I33="","",PRS!I33)</f>
        <v/>
      </c>
      <c r="M32" s="148" t="str">
        <f>IF(PRS!J33="","",PRS!J33)</f>
        <v/>
      </c>
      <c r="N32" s="149" t="str">
        <f>IF(PRS!K33="","",PRS!K33)</f>
        <v/>
      </c>
      <c r="O32" s="220"/>
      <c r="P32" s="221"/>
      <c r="Q32" s="222"/>
      <c r="R32" s="150" t="str">
        <f t="shared" si="0"/>
        <v/>
      </c>
      <c r="S32" s="219" t="str">
        <f>IF(B32="","",PRS!$R$7)</f>
        <v/>
      </c>
      <c r="T32" s="219"/>
      <c r="U32" s="219"/>
      <c r="V32" s="219"/>
    </row>
    <row r="33" spans="1:22" s="74" customFormat="1" ht="19.5" hidden="1" customHeight="1" x14ac:dyDescent="0.2">
      <c r="A33" s="86">
        <v>25</v>
      </c>
      <c r="B33" s="104" t="str">
        <f>IF(PRS!B34="","",PRS!B34)</f>
        <v/>
      </c>
      <c r="C33" s="94"/>
      <c r="D33" s="94"/>
      <c r="E33" s="94"/>
      <c r="F33" s="94"/>
      <c r="G33" s="94"/>
      <c r="H33" s="94"/>
      <c r="I33" s="94"/>
      <c r="J33" s="94"/>
      <c r="K33" s="95"/>
      <c r="L33" s="148" t="str">
        <f>IF(PRS!I34="","",PRS!I34)</f>
        <v/>
      </c>
      <c r="M33" s="148" t="str">
        <f>IF(PRS!J34="","",PRS!J34)</f>
        <v/>
      </c>
      <c r="N33" s="149" t="str">
        <f>IF(PRS!K34="","",PRS!K34)</f>
        <v/>
      </c>
      <c r="O33" s="220"/>
      <c r="P33" s="221"/>
      <c r="Q33" s="222"/>
      <c r="R33" s="150" t="str">
        <f t="shared" si="0"/>
        <v/>
      </c>
      <c r="S33" s="219" t="str">
        <f>IF(B33="","",PRS!$R$7)</f>
        <v/>
      </c>
      <c r="T33" s="219"/>
      <c r="U33" s="219"/>
      <c r="V33" s="219"/>
    </row>
    <row r="34" spans="1:22" s="74" customFormat="1" ht="19.5" hidden="1" customHeight="1" x14ac:dyDescent="0.2">
      <c r="A34" s="86">
        <v>26</v>
      </c>
      <c r="B34" s="104" t="str">
        <f>IF(PRS!B35="","",PRS!B35)</f>
        <v/>
      </c>
      <c r="C34" s="94"/>
      <c r="D34" s="94"/>
      <c r="E34" s="94"/>
      <c r="F34" s="94"/>
      <c r="G34" s="94"/>
      <c r="H34" s="94"/>
      <c r="I34" s="94"/>
      <c r="J34" s="94"/>
      <c r="K34" s="95"/>
      <c r="L34" s="148" t="str">
        <f>IF(PRS!I35="","",PRS!I35)</f>
        <v/>
      </c>
      <c r="M34" s="148" t="str">
        <f>IF(PRS!J35="","",PRS!J35)</f>
        <v/>
      </c>
      <c r="N34" s="149" t="str">
        <f>IF(PRS!K35="","",PRS!K35)</f>
        <v/>
      </c>
      <c r="O34" s="220"/>
      <c r="P34" s="221"/>
      <c r="Q34" s="222"/>
      <c r="R34" s="150" t="str">
        <f t="shared" si="0"/>
        <v/>
      </c>
      <c r="S34" s="219" t="str">
        <f>IF(B34="","",PRS!$R$7)</f>
        <v/>
      </c>
      <c r="T34" s="219"/>
      <c r="U34" s="219"/>
      <c r="V34" s="219"/>
    </row>
    <row r="35" spans="1:22" s="74" customFormat="1" ht="19.5" hidden="1" customHeight="1" x14ac:dyDescent="0.2">
      <c r="A35" s="86">
        <v>27</v>
      </c>
      <c r="B35" s="104" t="str">
        <f>IF(PRS!B36="","",PRS!B36)</f>
        <v/>
      </c>
      <c r="C35" s="94"/>
      <c r="D35" s="94"/>
      <c r="E35" s="94"/>
      <c r="F35" s="94"/>
      <c r="G35" s="94"/>
      <c r="H35" s="94"/>
      <c r="I35" s="94"/>
      <c r="J35" s="94"/>
      <c r="K35" s="95"/>
      <c r="L35" s="148" t="str">
        <f>IF(PRS!I36="","",PRS!I36)</f>
        <v/>
      </c>
      <c r="M35" s="148" t="str">
        <f>IF(PRS!J36="","",PRS!J36)</f>
        <v/>
      </c>
      <c r="N35" s="149" t="str">
        <f>IF(PRS!K36="","",PRS!K36)</f>
        <v/>
      </c>
      <c r="O35" s="220"/>
      <c r="P35" s="221"/>
      <c r="Q35" s="222"/>
      <c r="R35" s="150" t="str">
        <f t="shared" si="0"/>
        <v/>
      </c>
      <c r="S35" s="219" t="str">
        <f>IF(B35="","",PRS!$R$7)</f>
        <v/>
      </c>
      <c r="T35" s="219"/>
      <c r="U35" s="219"/>
      <c r="V35" s="219"/>
    </row>
    <row r="36" spans="1:22" s="74" customFormat="1" ht="19.5" hidden="1" customHeight="1" x14ac:dyDescent="0.2">
      <c r="A36" s="86">
        <v>28</v>
      </c>
      <c r="B36" s="104" t="e">
        <f>IF(PRS!#REF!="","",PRS!#REF!)</f>
        <v>#REF!</v>
      </c>
      <c r="C36" s="94"/>
      <c r="D36" s="94"/>
      <c r="E36" s="94"/>
      <c r="F36" s="94"/>
      <c r="G36" s="94"/>
      <c r="H36" s="94"/>
      <c r="I36" s="94"/>
      <c r="J36" s="94"/>
      <c r="K36" s="95"/>
      <c r="L36" s="148" t="e">
        <f>IF(PRS!#REF!="","",PRS!#REF!)</f>
        <v>#REF!</v>
      </c>
      <c r="M36" s="148" t="e">
        <f>IF(PRS!#REF!="","",PRS!#REF!)</f>
        <v>#REF!</v>
      </c>
      <c r="N36" s="149" t="e">
        <f>IF(PRS!#REF!="","",PRS!#REF!)</f>
        <v>#REF!</v>
      </c>
      <c r="O36" s="220"/>
      <c r="P36" s="221"/>
      <c r="Q36" s="222"/>
      <c r="R36" s="150" t="str">
        <f t="shared" si="0"/>
        <v/>
      </c>
      <c r="S36" s="219" t="e">
        <f>IF(B36="","",PRS!$R$7)</f>
        <v>#REF!</v>
      </c>
      <c r="T36" s="219"/>
      <c r="U36" s="219"/>
      <c r="V36" s="219"/>
    </row>
    <row r="37" spans="1:22" s="74" customFormat="1" ht="19.5" hidden="1" customHeight="1" x14ac:dyDescent="0.2">
      <c r="A37" s="86">
        <v>29</v>
      </c>
      <c r="B37" s="104" t="str">
        <f>IF(PRS!B37="","",PRS!B37)</f>
        <v/>
      </c>
      <c r="C37" s="94"/>
      <c r="D37" s="94"/>
      <c r="E37" s="94"/>
      <c r="F37" s="94"/>
      <c r="G37" s="94"/>
      <c r="H37" s="94"/>
      <c r="I37" s="94"/>
      <c r="J37" s="94"/>
      <c r="K37" s="95"/>
      <c r="L37" s="148" t="str">
        <f>IF(PRS!I37="","",PRS!I37)</f>
        <v/>
      </c>
      <c r="M37" s="148" t="str">
        <f>IF(PRS!J37="","",PRS!J37)</f>
        <v/>
      </c>
      <c r="N37" s="149" t="str">
        <f>IF(PRS!K37="","",PRS!K37)</f>
        <v/>
      </c>
      <c r="O37" s="220"/>
      <c r="P37" s="221"/>
      <c r="Q37" s="222"/>
      <c r="R37" s="150" t="str">
        <f t="shared" si="0"/>
        <v/>
      </c>
      <c r="S37" s="219" t="str">
        <f>IF(B37="","",PRS!$R$7)</f>
        <v/>
      </c>
      <c r="T37" s="219"/>
      <c r="U37" s="219"/>
      <c r="V37" s="219"/>
    </row>
    <row r="38" spans="1:22" s="74" customFormat="1" ht="19.5" hidden="1" customHeight="1" x14ac:dyDescent="0.2">
      <c r="A38" s="86">
        <v>30</v>
      </c>
      <c r="B38" s="104" t="str">
        <f>IF(PRS!B38="","",PRS!B38)</f>
        <v/>
      </c>
      <c r="C38" s="94"/>
      <c r="D38" s="94"/>
      <c r="E38" s="94"/>
      <c r="F38" s="94"/>
      <c r="G38" s="94"/>
      <c r="H38" s="94"/>
      <c r="I38" s="94"/>
      <c r="J38" s="94"/>
      <c r="K38" s="95"/>
      <c r="L38" s="148" t="str">
        <f>IF(PRS!I38="","",PRS!I38)</f>
        <v/>
      </c>
      <c r="M38" s="148" t="str">
        <f>IF(PRS!J38="","",PRS!J38)</f>
        <v/>
      </c>
      <c r="N38" s="149" t="str">
        <f>IF(PRS!K38="","",PRS!K38)</f>
        <v/>
      </c>
      <c r="O38" s="220"/>
      <c r="P38" s="221"/>
      <c r="Q38" s="222"/>
      <c r="R38" s="150" t="str">
        <f t="shared" si="0"/>
        <v/>
      </c>
      <c r="S38" s="219" t="str">
        <f>IF(B38="","",PRS!$R$7)</f>
        <v/>
      </c>
      <c r="T38" s="219"/>
      <c r="U38" s="219"/>
      <c r="V38" s="219"/>
    </row>
    <row r="39" spans="1:22" s="74" customFormat="1" ht="19.5" hidden="1" customHeight="1" x14ac:dyDescent="0.2">
      <c r="A39" s="86">
        <v>31</v>
      </c>
      <c r="B39" s="104" t="str">
        <f>IF(PRS!B39="","",PRS!B39)</f>
        <v/>
      </c>
      <c r="C39" s="94"/>
      <c r="D39" s="94"/>
      <c r="E39" s="94"/>
      <c r="F39" s="94"/>
      <c r="G39" s="94"/>
      <c r="H39" s="94"/>
      <c r="I39" s="94"/>
      <c r="J39" s="94"/>
      <c r="K39" s="95"/>
      <c r="L39" s="148" t="str">
        <f>IF(PRS!I39="","",PRS!I39)</f>
        <v/>
      </c>
      <c r="M39" s="148" t="str">
        <f>IF(PRS!J39="","",PRS!J39)</f>
        <v/>
      </c>
      <c r="N39" s="149" t="str">
        <f>IF(PRS!K39="","",PRS!K39)</f>
        <v/>
      </c>
      <c r="O39" s="220"/>
      <c r="P39" s="221"/>
      <c r="Q39" s="222"/>
      <c r="R39" s="150" t="str">
        <f t="shared" si="0"/>
        <v/>
      </c>
      <c r="S39" s="219" t="str">
        <f>IF(B39="","",PRS!$R$7)</f>
        <v/>
      </c>
      <c r="T39" s="219"/>
      <c r="U39" s="219"/>
      <c r="V39" s="219"/>
    </row>
    <row r="40" spans="1:22" s="74" customFormat="1" ht="19.5" hidden="1" customHeight="1" x14ac:dyDescent="0.2">
      <c r="A40" s="86">
        <v>32</v>
      </c>
      <c r="B40" s="104" t="e">
        <f>IF(PRS!#REF!="","",PRS!#REF!)</f>
        <v>#REF!</v>
      </c>
      <c r="C40" s="94"/>
      <c r="D40" s="94"/>
      <c r="E40" s="94"/>
      <c r="F40" s="94"/>
      <c r="G40" s="94"/>
      <c r="H40" s="94"/>
      <c r="I40" s="94"/>
      <c r="J40" s="94"/>
      <c r="K40" s="95"/>
      <c r="L40" s="148" t="e">
        <f>IF(PRS!#REF!="","",PRS!#REF!)</f>
        <v>#REF!</v>
      </c>
      <c r="M40" s="148" t="e">
        <f>IF(PRS!#REF!="","",PRS!#REF!)</f>
        <v>#REF!</v>
      </c>
      <c r="N40" s="149" t="e">
        <f>IF(PRS!#REF!="","",PRS!#REF!)</f>
        <v>#REF!</v>
      </c>
      <c r="O40" s="220"/>
      <c r="P40" s="221"/>
      <c r="Q40" s="222"/>
      <c r="R40" s="150" t="str">
        <f t="shared" si="0"/>
        <v/>
      </c>
      <c r="S40" s="219" t="e">
        <f>IF(B40="","",PRS!$R$7)</f>
        <v>#REF!</v>
      </c>
      <c r="T40" s="219"/>
      <c r="U40" s="219"/>
      <c r="V40" s="219"/>
    </row>
    <row r="41" spans="1:22" s="74" customFormat="1" ht="19.5" hidden="1" customHeight="1" x14ac:dyDescent="0.2">
      <c r="A41" s="86">
        <v>33</v>
      </c>
      <c r="B41" s="104" t="str">
        <f>IF(PRS!B41="","",PRS!B41)</f>
        <v/>
      </c>
      <c r="C41" s="94"/>
      <c r="D41" s="94"/>
      <c r="E41" s="94"/>
      <c r="F41" s="94"/>
      <c r="G41" s="94"/>
      <c r="H41" s="94"/>
      <c r="I41" s="94"/>
      <c r="J41" s="94"/>
      <c r="K41" s="95"/>
      <c r="L41" s="148" t="str">
        <f>IF(PRS!I41="","",PRS!I41)</f>
        <v/>
      </c>
      <c r="M41" s="148" t="str">
        <f>IF(PRS!J41="","",PRS!J41)</f>
        <v/>
      </c>
      <c r="N41" s="149" t="str">
        <f>IF(PRS!K41="","",PRS!K41)</f>
        <v/>
      </c>
      <c r="O41" s="220"/>
      <c r="P41" s="221"/>
      <c r="Q41" s="222"/>
      <c r="R41" s="150" t="str">
        <f t="shared" si="0"/>
        <v/>
      </c>
      <c r="S41" s="219" t="str">
        <f>IF(B41="","",PRS!$R$7)</f>
        <v/>
      </c>
      <c r="T41" s="219"/>
      <c r="U41" s="219"/>
      <c r="V41" s="219"/>
    </row>
    <row r="42" spans="1:22" s="74" customFormat="1" ht="19.5" hidden="1" customHeight="1" x14ac:dyDescent="0.2">
      <c r="A42" s="86">
        <v>34</v>
      </c>
      <c r="B42" s="104" t="str">
        <f>IF(PRS!B42="","",PRS!B42)</f>
        <v/>
      </c>
      <c r="C42" s="94"/>
      <c r="D42" s="94"/>
      <c r="E42" s="94"/>
      <c r="F42" s="94"/>
      <c r="G42" s="94"/>
      <c r="H42" s="94"/>
      <c r="I42" s="94"/>
      <c r="J42" s="94"/>
      <c r="K42" s="95"/>
      <c r="L42" s="148" t="str">
        <f>IF(PRS!I42="","",PRS!I42)</f>
        <v/>
      </c>
      <c r="M42" s="148" t="str">
        <f>IF(PRS!J42="","",PRS!J42)</f>
        <v/>
      </c>
      <c r="N42" s="149" t="str">
        <f>IF(PRS!K42="","",PRS!K42)</f>
        <v/>
      </c>
      <c r="O42" s="220"/>
      <c r="P42" s="221"/>
      <c r="Q42" s="222"/>
      <c r="R42" s="150" t="str">
        <f t="shared" si="0"/>
        <v/>
      </c>
      <c r="S42" s="219" t="str">
        <f>IF(B42="","",PRS!$R$7)</f>
        <v/>
      </c>
      <c r="T42" s="219"/>
      <c r="U42" s="219"/>
      <c r="V42" s="219"/>
    </row>
    <row r="43" spans="1:22" s="74" customFormat="1" ht="19.5" hidden="1" customHeight="1" x14ac:dyDescent="0.2">
      <c r="A43" s="86">
        <v>35</v>
      </c>
      <c r="B43" s="104" t="str">
        <f>IF(PRS!B43="","",PRS!B43)</f>
        <v/>
      </c>
      <c r="C43" s="94"/>
      <c r="D43" s="94"/>
      <c r="E43" s="94"/>
      <c r="F43" s="94"/>
      <c r="G43" s="94"/>
      <c r="H43" s="94"/>
      <c r="I43" s="94"/>
      <c r="J43" s="94"/>
      <c r="K43" s="95"/>
      <c r="L43" s="148" t="str">
        <f>IF(PRS!I43="","",PRS!I43)</f>
        <v/>
      </c>
      <c r="M43" s="148" t="str">
        <f>IF(PRS!J43="","",PRS!J43)</f>
        <v/>
      </c>
      <c r="N43" s="149" t="str">
        <f>IF(PRS!K43="","",PRS!K43)</f>
        <v/>
      </c>
      <c r="O43" s="220"/>
      <c r="P43" s="221"/>
      <c r="Q43" s="222"/>
      <c r="R43" s="150" t="str">
        <f t="shared" si="0"/>
        <v/>
      </c>
      <c r="S43" s="219" t="str">
        <f>IF(B43="","",PRS!$R$7)</f>
        <v/>
      </c>
      <c r="T43" s="219"/>
      <c r="U43" s="219"/>
      <c r="V43" s="219"/>
    </row>
    <row r="44" spans="1:22" s="74" customFormat="1" ht="19.5" hidden="1" customHeight="1" x14ac:dyDescent="0.2">
      <c r="A44" s="86">
        <v>36</v>
      </c>
      <c r="B44" s="104" t="str">
        <f>IF(PRS!B44="","",PRS!B44)</f>
        <v/>
      </c>
      <c r="C44" s="94"/>
      <c r="D44" s="94"/>
      <c r="E44" s="94"/>
      <c r="F44" s="94"/>
      <c r="G44" s="94"/>
      <c r="H44" s="94"/>
      <c r="I44" s="94"/>
      <c r="J44" s="94"/>
      <c r="K44" s="95"/>
      <c r="L44" s="148" t="str">
        <f>IF(PRS!I44="","",PRS!I44)</f>
        <v/>
      </c>
      <c r="M44" s="148" t="str">
        <f>IF(PRS!J44="","",PRS!J44)</f>
        <v/>
      </c>
      <c r="N44" s="149" t="str">
        <f>IF(PRS!K44="","",PRS!K44)</f>
        <v/>
      </c>
      <c r="O44" s="220"/>
      <c r="P44" s="221"/>
      <c r="Q44" s="222"/>
      <c r="R44" s="150" t="str">
        <f t="shared" si="0"/>
        <v/>
      </c>
      <c r="S44" s="219" t="str">
        <f>IF(B44="","",PRS!$R$7)</f>
        <v/>
      </c>
      <c r="T44" s="219"/>
      <c r="U44" s="219"/>
      <c r="V44" s="219"/>
    </row>
    <row r="45" spans="1:22" s="74" customFormat="1" ht="19.5" hidden="1" customHeight="1" x14ac:dyDescent="0.2">
      <c r="A45" s="86">
        <v>37</v>
      </c>
      <c r="B45" s="104" t="str">
        <f>IF(PRS!B45="","",PRS!B45)</f>
        <v/>
      </c>
      <c r="C45" s="94"/>
      <c r="D45" s="94"/>
      <c r="E45" s="94"/>
      <c r="F45" s="94"/>
      <c r="G45" s="94"/>
      <c r="H45" s="94"/>
      <c r="I45" s="94"/>
      <c r="J45" s="94"/>
      <c r="K45" s="95"/>
      <c r="L45" s="148" t="str">
        <f>IF(PRS!I45="","",PRS!I45)</f>
        <v/>
      </c>
      <c r="M45" s="148" t="str">
        <f>IF(PRS!J45="","",PRS!J45)</f>
        <v/>
      </c>
      <c r="N45" s="149" t="str">
        <f>IF(PRS!K45="","",PRS!K45)</f>
        <v/>
      </c>
      <c r="O45" s="234"/>
      <c r="P45" s="235"/>
      <c r="Q45" s="236"/>
      <c r="R45" s="150" t="str">
        <f t="shared" si="0"/>
        <v/>
      </c>
      <c r="S45" s="233" t="str">
        <f>IF(B45="","",PRS!$R$7)</f>
        <v/>
      </c>
      <c r="T45" s="233"/>
      <c r="U45" s="233"/>
      <c r="V45" s="233"/>
    </row>
    <row r="46" spans="1:22" s="74" customFormat="1" ht="19.5" hidden="1" customHeight="1" x14ac:dyDescent="0.2">
      <c r="A46" s="86">
        <v>38</v>
      </c>
      <c r="B46" s="104" t="str">
        <f>IF(PRS!B46="","",PRS!B46)</f>
        <v/>
      </c>
      <c r="C46" s="94"/>
      <c r="D46" s="94"/>
      <c r="E46" s="94"/>
      <c r="F46" s="94"/>
      <c r="G46" s="94"/>
      <c r="H46" s="94"/>
      <c r="I46" s="94"/>
      <c r="J46" s="94"/>
      <c r="K46" s="95"/>
      <c r="L46" s="148" t="str">
        <f>IF(PRS!I46="","",PRS!I46)</f>
        <v/>
      </c>
      <c r="M46" s="148" t="str">
        <f>IF(PRS!J46="","",PRS!J46)</f>
        <v/>
      </c>
      <c r="N46" s="149" t="str">
        <f>IF(PRS!K46="","",PRS!K46)</f>
        <v/>
      </c>
      <c r="O46" s="234"/>
      <c r="P46" s="235"/>
      <c r="Q46" s="236"/>
      <c r="R46" s="150" t="str">
        <f t="shared" si="0"/>
        <v/>
      </c>
      <c r="S46" s="233" t="str">
        <f>IF(B46="","",PRS!$R$7)</f>
        <v/>
      </c>
      <c r="T46" s="233"/>
      <c r="U46" s="233"/>
      <c r="V46" s="233"/>
    </row>
    <row r="47" spans="1:22" s="74" customFormat="1" ht="19.5" hidden="1" customHeight="1" x14ac:dyDescent="0.2">
      <c r="A47" s="86">
        <v>39</v>
      </c>
      <c r="B47" s="104" t="e">
        <f>IF(PRS!#REF!="","",PRS!#REF!)</f>
        <v>#REF!</v>
      </c>
      <c r="C47" s="94"/>
      <c r="D47" s="94"/>
      <c r="E47" s="94"/>
      <c r="F47" s="94"/>
      <c r="G47" s="94"/>
      <c r="H47" s="94"/>
      <c r="I47" s="94"/>
      <c r="J47" s="94"/>
      <c r="K47" s="95"/>
      <c r="L47" s="148" t="e">
        <f>IF(PRS!#REF!="","",PRS!#REF!)</f>
        <v>#REF!</v>
      </c>
      <c r="M47" s="148" t="e">
        <f>IF(PRS!#REF!="","",PRS!#REF!)</f>
        <v>#REF!</v>
      </c>
      <c r="N47" s="149" t="e">
        <f>IF(PRS!#REF!="","",PRS!#REF!)</f>
        <v>#REF!</v>
      </c>
      <c r="O47" s="234"/>
      <c r="P47" s="235"/>
      <c r="Q47" s="236"/>
      <c r="R47" s="150" t="str">
        <f t="shared" si="0"/>
        <v/>
      </c>
      <c r="S47" s="233" t="e">
        <f>IF(B47="","",PRS!$R$7)</f>
        <v>#REF!</v>
      </c>
      <c r="T47" s="233"/>
      <c r="U47" s="233"/>
      <c r="V47" s="233"/>
    </row>
    <row r="48" spans="1:22" s="74" customFormat="1" ht="19.5" hidden="1" customHeight="1" x14ac:dyDescent="0.2">
      <c r="A48" s="86">
        <v>40</v>
      </c>
      <c r="B48" s="104" t="e">
        <f>IF(PRS!#REF!="","",PRS!#REF!)</f>
        <v>#REF!</v>
      </c>
      <c r="C48" s="94"/>
      <c r="D48" s="94"/>
      <c r="E48" s="94"/>
      <c r="F48" s="94"/>
      <c r="G48" s="94"/>
      <c r="H48" s="94"/>
      <c r="I48" s="94"/>
      <c r="J48" s="94"/>
      <c r="K48" s="95"/>
      <c r="L48" s="148" t="e">
        <f>IF(PRS!#REF!="","",PRS!#REF!)</f>
        <v>#REF!</v>
      </c>
      <c r="M48" s="148" t="e">
        <f>IF(PRS!#REF!="","",PRS!#REF!)</f>
        <v>#REF!</v>
      </c>
      <c r="N48" s="149" t="e">
        <f>IF(PRS!#REF!="","",PRS!#REF!)</f>
        <v>#REF!</v>
      </c>
      <c r="O48" s="234"/>
      <c r="P48" s="235"/>
      <c r="Q48" s="236"/>
      <c r="R48" s="150" t="str">
        <f t="shared" si="0"/>
        <v/>
      </c>
      <c r="S48" s="233" t="e">
        <f>IF(B48="","",PRS!$R$7)</f>
        <v>#REF!</v>
      </c>
      <c r="T48" s="233"/>
      <c r="U48" s="233"/>
      <c r="V48" s="233"/>
    </row>
    <row r="49" spans="1:28" s="74" customFormat="1" ht="19.5" hidden="1" customHeight="1" x14ac:dyDescent="0.2">
      <c r="A49" s="86">
        <v>41</v>
      </c>
      <c r="B49" s="104" t="e">
        <f>IF(PRS!#REF!="","",PRS!#REF!)</f>
        <v>#REF!</v>
      </c>
      <c r="C49" s="94"/>
      <c r="D49" s="94"/>
      <c r="E49" s="94"/>
      <c r="F49" s="94"/>
      <c r="G49" s="94"/>
      <c r="H49" s="94"/>
      <c r="I49" s="94"/>
      <c r="J49" s="94"/>
      <c r="K49" s="95"/>
      <c r="L49" s="148" t="e">
        <f>IF(PRS!#REF!="","",PRS!#REF!)</f>
        <v>#REF!</v>
      </c>
      <c r="M49" s="148" t="e">
        <f>IF(PRS!#REF!="","",PRS!#REF!)</f>
        <v>#REF!</v>
      </c>
      <c r="N49" s="149" t="e">
        <f>IF(PRS!#REF!="","",PRS!#REF!)</f>
        <v>#REF!</v>
      </c>
      <c r="O49" s="234"/>
      <c r="P49" s="235"/>
      <c r="Q49" s="236"/>
      <c r="R49" s="150" t="str">
        <f t="shared" si="0"/>
        <v/>
      </c>
      <c r="S49" s="233" t="e">
        <f>IF(B49="","",PRS!$R$7)</f>
        <v>#REF!</v>
      </c>
      <c r="T49" s="233"/>
      <c r="U49" s="233"/>
      <c r="V49" s="233"/>
    </row>
    <row r="50" spans="1:28" s="74" customFormat="1" ht="19.5" hidden="1" customHeight="1" x14ac:dyDescent="0.2">
      <c r="A50" s="86">
        <v>42</v>
      </c>
      <c r="B50" s="104" t="e">
        <f>IF(PRS!#REF!="","",PRS!#REF!)</f>
        <v>#REF!</v>
      </c>
      <c r="C50" s="94"/>
      <c r="D50" s="94"/>
      <c r="E50" s="94"/>
      <c r="F50" s="94"/>
      <c r="G50" s="94"/>
      <c r="H50" s="94"/>
      <c r="I50" s="94"/>
      <c r="J50" s="94"/>
      <c r="K50" s="95"/>
      <c r="L50" s="148" t="e">
        <f>IF(PRS!#REF!="","",PRS!#REF!)</f>
        <v>#REF!</v>
      </c>
      <c r="M50" s="148" t="e">
        <f>IF(PRS!#REF!="","",PRS!#REF!)</f>
        <v>#REF!</v>
      </c>
      <c r="N50" s="149" t="e">
        <f>IF(PRS!#REF!="","",PRS!#REF!)</f>
        <v>#REF!</v>
      </c>
      <c r="O50" s="234"/>
      <c r="P50" s="235"/>
      <c r="Q50" s="236"/>
      <c r="R50" s="150" t="str">
        <f t="shared" si="0"/>
        <v/>
      </c>
      <c r="S50" s="233" t="e">
        <f>IF(B50="","",PRS!$R$7)</f>
        <v>#REF!</v>
      </c>
      <c r="T50" s="233"/>
      <c r="U50" s="233"/>
      <c r="V50" s="233"/>
    </row>
    <row r="51" spans="1:28" s="74" customFormat="1" ht="18" customHeight="1" x14ac:dyDescent="0.2">
      <c r="A51" s="76"/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75"/>
      <c r="M51" s="75"/>
      <c r="N51" s="107"/>
      <c r="O51" s="75"/>
      <c r="P51" s="75"/>
      <c r="Q51" s="75"/>
      <c r="R51" s="108"/>
      <c r="S51" s="75"/>
      <c r="T51" s="75"/>
      <c r="U51" s="75"/>
      <c r="V51" s="75"/>
    </row>
    <row r="52" spans="1:28" s="74" customFormat="1" ht="30" customHeight="1" x14ac:dyDescent="0.2">
      <c r="A52" s="445" t="s">
        <v>42</v>
      </c>
      <c r="B52" s="445"/>
      <c r="C52" s="445"/>
      <c r="D52" s="445"/>
      <c r="E52" s="445"/>
      <c r="F52" s="446"/>
      <c r="G52" s="447" t="s">
        <v>260</v>
      </c>
      <c r="H52" s="448"/>
      <c r="I52" s="448"/>
      <c r="J52" s="448"/>
      <c r="K52" s="448"/>
      <c r="L52" s="448"/>
      <c r="M52" s="449"/>
      <c r="N52" s="107"/>
      <c r="O52" s="519" t="s">
        <v>52</v>
      </c>
      <c r="P52" s="519"/>
      <c r="Q52" s="463"/>
      <c r="R52" s="151">
        <f>IF(R12="","",SUM(R12:R45))</f>
        <v>134000</v>
      </c>
      <c r="S52" s="75"/>
      <c r="T52" s="460" t="s">
        <v>43</v>
      </c>
      <c r="U52" s="461"/>
      <c r="V52" s="457"/>
      <c r="W52" s="514" t="s">
        <v>116</v>
      </c>
      <c r="X52" s="515"/>
      <c r="Y52" s="515"/>
      <c r="Z52" s="515"/>
      <c r="AA52" s="515"/>
      <c r="AB52" s="515"/>
    </row>
    <row r="53" spans="1:28" s="74" customFormat="1" ht="8.25" customHeight="1" x14ac:dyDescent="0.2">
      <c r="A53" s="445"/>
      <c r="B53" s="445"/>
      <c r="C53" s="445"/>
      <c r="D53" s="445"/>
      <c r="E53" s="445"/>
      <c r="F53" s="446"/>
      <c r="G53" s="450"/>
      <c r="H53" s="451"/>
      <c r="I53" s="451"/>
      <c r="J53" s="451"/>
      <c r="K53" s="451"/>
      <c r="L53" s="451"/>
      <c r="M53" s="452"/>
      <c r="N53" s="107"/>
      <c r="O53" s="75"/>
      <c r="P53" s="75"/>
      <c r="Q53" s="75"/>
      <c r="R53" s="109"/>
      <c r="S53" s="75"/>
      <c r="T53" s="462"/>
      <c r="U53" s="463"/>
      <c r="V53" s="458"/>
    </row>
    <row r="54" spans="1:28" s="74" customFormat="1" ht="19.5" customHeight="1" x14ac:dyDescent="0.25">
      <c r="A54" s="445"/>
      <c r="B54" s="445"/>
      <c r="C54" s="445"/>
      <c r="D54" s="445"/>
      <c r="E54" s="445"/>
      <c r="F54" s="446"/>
      <c r="G54" s="453"/>
      <c r="H54" s="454"/>
      <c r="I54" s="454"/>
      <c r="J54" s="454"/>
      <c r="K54" s="454"/>
      <c r="L54" s="454"/>
      <c r="M54" s="455"/>
      <c r="O54" s="110" t="s">
        <v>98</v>
      </c>
      <c r="P54" s="71"/>
      <c r="Q54" s="111" t="s">
        <v>99</v>
      </c>
      <c r="R54" s="152">
        <f>IF(R12="","",P54/100*SUM(R12:R45))</f>
        <v>0</v>
      </c>
      <c r="S54" s="87"/>
      <c r="T54" s="462"/>
      <c r="U54" s="463"/>
      <c r="V54" s="458"/>
    </row>
    <row r="55" spans="1:28" s="74" customFormat="1" ht="8.25" customHeight="1" x14ac:dyDescent="0.2">
      <c r="A55" s="112"/>
      <c r="B55" s="112"/>
      <c r="C55" s="112"/>
      <c r="D55" s="112"/>
      <c r="E55" s="112"/>
      <c r="F55" s="112"/>
      <c r="G55" s="113"/>
      <c r="H55" s="113"/>
      <c r="I55" s="113"/>
      <c r="J55" s="113"/>
      <c r="K55" s="113"/>
      <c r="L55" s="113"/>
      <c r="M55" s="113"/>
      <c r="N55" s="107"/>
      <c r="O55" s="75"/>
      <c r="P55" s="75"/>
      <c r="Q55" s="75"/>
      <c r="R55" s="109"/>
      <c r="S55" s="75"/>
      <c r="T55" s="462"/>
      <c r="U55" s="463"/>
      <c r="V55" s="458"/>
    </row>
    <row r="56" spans="1:28" s="74" customFormat="1" ht="19.5" customHeight="1" x14ac:dyDescent="0.25">
      <c r="A56" s="445" t="s">
        <v>46</v>
      </c>
      <c r="B56" s="445"/>
      <c r="C56" s="445"/>
      <c r="D56" s="445"/>
      <c r="E56" s="445"/>
      <c r="F56" s="445"/>
      <c r="G56" s="447" t="s">
        <v>250</v>
      </c>
      <c r="H56" s="448"/>
      <c r="I56" s="448"/>
      <c r="J56" s="448"/>
      <c r="K56" s="448"/>
      <c r="L56" s="448"/>
      <c r="M56" s="449"/>
      <c r="O56" s="110" t="s">
        <v>97</v>
      </c>
      <c r="P56" s="71"/>
      <c r="Q56" s="111" t="s">
        <v>99</v>
      </c>
      <c r="R56" s="152">
        <f>IF(R12="","",P56/100*SUM(R12:R45))</f>
        <v>0</v>
      </c>
      <c r="S56" s="87"/>
      <c r="T56" s="464"/>
      <c r="U56" s="465"/>
      <c r="V56" s="459"/>
    </row>
    <row r="57" spans="1:28" s="74" customFormat="1" ht="4.5" customHeight="1" x14ac:dyDescent="0.2">
      <c r="A57" s="445"/>
      <c r="B57" s="445"/>
      <c r="C57" s="445"/>
      <c r="D57" s="445"/>
      <c r="E57" s="445"/>
      <c r="F57" s="445"/>
      <c r="G57" s="453"/>
      <c r="H57" s="454"/>
      <c r="I57" s="454"/>
      <c r="J57" s="454"/>
      <c r="K57" s="454"/>
      <c r="L57" s="454"/>
      <c r="M57" s="455"/>
      <c r="N57" s="107"/>
      <c r="O57" s="75"/>
      <c r="P57" s="75"/>
      <c r="Q57" s="75" t="s">
        <v>81</v>
      </c>
      <c r="R57" s="109"/>
      <c r="S57" s="75"/>
      <c r="T57" s="469" t="s">
        <v>23</v>
      </c>
      <c r="U57" s="470"/>
      <c r="V57" s="466">
        <f>V5</f>
        <v>42805</v>
      </c>
    </row>
    <row r="58" spans="1:28" s="74" customFormat="1" ht="4.5" customHeight="1" x14ac:dyDescent="0.25">
      <c r="B58" s="114"/>
      <c r="C58" s="114"/>
      <c r="D58" s="114"/>
      <c r="E58" s="114"/>
      <c r="F58" s="115"/>
      <c r="G58" s="93"/>
      <c r="H58" s="93"/>
      <c r="I58" s="93"/>
      <c r="J58" s="93"/>
      <c r="K58" s="93"/>
      <c r="L58" s="93"/>
      <c r="M58" s="93"/>
      <c r="R58" s="109"/>
      <c r="S58" s="87"/>
      <c r="T58" s="471"/>
      <c r="U58" s="472"/>
      <c r="V58" s="467"/>
    </row>
    <row r="59" spans="1:28" s="74" customFormat="1" ht="19.5" customHeight="1" x14ac:dyDescent="0.25">
      <c r="A59" s="477" t="s">
        <v>87</v>
      </c>
      <c r="B59" s="477"/>
      <c r="C59" s="477"/>
      <c r="D59" s="477"/>
      <c r="E59" s="477"/>
      <c r="F59" s="477"/>
      <c r="G59" s="478" t="s">
        <v>258</v>
      </c>
      <c r="H59" s="479"/>
      <c r="I59" s="479"/>
      <c r="J59" s="479"/>
      <c r="K59" s="479"/>
      <c r="L59" s="479"/>
      <c r="M59" s="480"/>
      <c r="O59" s="509" t="s">
        <v>44</v>
      </c>
      <c r="P59" s="509"/>
      <c r="Q59" s="510"/>
      <c r="R59" s="153"/>
      <c r="S59" s="87"/>
      <c r="T59" s="473"/>
      <c r="U59" s="474"/>
      <c r="V59" s="468" t="s">
        <v>115</v>
      </c>
    </row>
    <row r="60" spans="1:28" s="74" customFormat="1" ht="33" customHeight="1" x14ac:dyDescent="0.25">
      <c r="A60" s="477"/>
      <c r="B60" s="477"/>
      <c r="C60" s="477"/>
      <c r="D60" s="477"/>
      <c r="E60" s="477"/>
      <c r="F60" s="477"/>
      <c r="G60" s="481"/>
      <c r="H60" s="482"/>
      <c r="I60" s="482"/>
      <c r="J60" s="482"/>
      <c r="K60" s="482"/>
      <c r="L60" s="482"/>
      <c r="M60" s="483"/>
      <c r="O60" s="506" t="s">
        <v>45</v>
      </c>
      <c r="P60" s="507"/>
      <c r="Q60" s="508"/>
      <c r="R60" s="342">
        <f>IF(R52="","",ROUNDUP(SUM(R52:R59),0))</f>
        <v>134000</v>
      </c>
      <c r="S60" s="87"/>
      <c r="T60" s="476" t="s">
        <v>27</v>
      </c>
      <c r="U60" s="476"/>
      <c r="V60" s="475"/>
    </row>
    <row r="61" spans="1:28" s="74" customFormat="1" ht="4.5" customHeight="1" x14ac:dyDescent="0.2">
      <c r="A61" s="477"/>
      <c r="B61" s="477"/>
      <c r="C61" s="477"/>
      <c r="D61" s="477"/>
      <c r="E61" s="477"/>
      <c r="F61" s="477"/>
      <c r="G61" s="484"/>
      <c r="H61" s="485"/>
      <c r="I61" s="485"/>
      <c r="J61" s="485"/>
      <c r="K61" s="485"/>
      <c r="L61" s="485"/>
      <c r="M61" s="486"/>
      <c r="N61" s="76"/>
      <c r="O61" s="76"/>
      <c r="P61" s="76"/>
      <c r="Q61" s="76"/>
      <c r="R61" s="76"/>
      <c r="S61" s="76"/>
      <c r="T61" s="476"/>
      <c r="U61" s="476"/>
      <c r="V61" s="475"/>
    </row>
    <row r="62" spans="1:28" s="74" customFormat="1" ht="6" customHeight="1" x14ac:dyDescent="0.2">
      <c r="A62" s="116"/>
      <c r="B62" s="116"/>
      <c r="C62" s="116"/>
      <c r="D62" s="116"/>
      <c r="E62" s="116"/>
      <c r="F62" s="116"/>
      <c r="G62" s="93"/>
      <c r="H62" s="93"/>
      <c r="I62" s="93"/>
      <c r="J62" s="93"/>
      <c r="K62" s="93"/>
      <c r="L62" s="93"/>
      <c r="M62" s="93"/>
      <c r="N62" s="93"/>
      <c r="O62" s="441"/>
      <c r="P62" s="441"/>
      <c r="Q62" s="441"/>
      <c r="R62" s="441"/>
      <c r="S62" s="441"/>
      <c r="T62" s="476"/>
      <c r="U62" s="476"/>
      <c r="V62" s="475"/>
    </row>
    <row r="63" spans="1:28" s="74" customFormat="1" ht="21.75" customHeight="1" x14ac:dyDescent="0.2">
      <c r="A63" s="116"/>
      <c r="B63" s="116"/>
      <c r="C63" s="116"/>
      <c r="D63" s="116"/>
      <c r="E63" s="116"/>
      <c r="F63" s="116"/>
      <c r="G63" s="93"/>
      <c r="H63" s="93"/>
      <c r="I63" s="93"/>
      <c r="J63" s="93"/>
      <c r="K63" s="93"/>
      <c r="L63" s="93"/>
      <c r="M63" s="93"/>
      <c r="N63" s="93"/>
      <c r="O63" s="441"/>
      <c r="P63" s="441"/>
      <c r="Q63" s="441"/>
      <c r="R63" s="441"/>
      <c r="S63" s="441"/>
      <c r="T63" s="456"/>
      <c r="U63" s="456"/>
      <c r="V63" s="456"/>
    </row>
  </sheetData>
  <mergeCells count="46">
    <mergeCell ref="B12:K12"/>
    <mergeCell ref="W52:AB52"/>
    <mergeCell ref="O3:Q3"/>
    <mergeCell ref="O5:Q5"/>
    <mergeCell ref="O9:Q9"/>
    <mergeCell ref="O20:Q20"/>
    <mergeCell ref="O21:Q21"/>
    <mergeCell ref="O52:Q52"/>
    <mergeCell ref="O59:Q59"/>
    <mergeCell ref="O15:Q15"/>
    <mergeCell ref="O16:Q16"/>
    <mergeCell ref="O17:Q17"/>
    <mergeCell ref="O18:Q18"/>
    <mergeCell ref="O19:Q19"/>
    <mergeCell ref="G59:M61"/>
    <mergeCell ref="V8:V9"/>
    <mergeCell ref="O62:S62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60:Q60"/>
    <mergeCell ref="O63:S63"/>
    <mergeCell ref="E9:H9"/>
    <mergeCell ref="L9:N9"/>
    <mergeCell ref="R9:T9"/>
    <mergeCell ref="A52:F54"/>
    <mergeCell ref="G52:M54"/>
    <mergeCell ref="T63:V63"/>
    <mergeCell ref="V52:V56"/>
    <mergeCell ref="T52:U56"/>
    <mergeCell ref="V57:V59"/>
    <mergeCell ref="T57:U59"/>
    <mergeCell ref="V60:V62"/>
    <mergeCell ref="T60:U62"/>
    <mergeCell ref="A56:F57"/>
    <mergeCell ref="G56:M57"/>
    <mergeCell ref="A59:F61"/>
  </mergeCells>
  <dataValidations count="1">
    <dataValidation type="list" allowBlank="1" showInputMessage="1" showErrorMessage="1" promptTitle="Type X if needed" prompt="You can only have X on blank in this cell_x000a_" sqref="T12:V50">
      <formula1>$W$11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94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A1:V10 A12:B12 A13:V62 L12:V12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D70"/>
  <sheetViews>
    <sheetView topLeftCell="A7" zoomScale="85" zoomScaleNormal="85" workbookViewId="0">
      <selection activeCell="O54" sqref="O54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4.7109375" customWidth="1"/>
    <col min="6" max="6" width="5.85546875" customWidth="1"/>
    <col min="7" max="8" width="6.140625" customWidth="1"/>
    <col min="9" max="9" width="4.85546875" customWidth="1"/>
    <col min="10" max="10" width="6.5703125" customWidth="1"/>
    <col min="11" max="11" width="2.85546875" customWidth="1"/>
    <col min="12" max="12" width="10" customWidth="1"/>
    <col min="13" max="13" width="11" customWidth="1"/>
    <col min="14" max="14" width="6.7109375" customWidth="1"/>
    <col min="15" max="15" width="4.42578125" customWidth="1"/>
    <col min="16" max="16" width="15.140625" customWidth="1"/>
    <col min="17" max="17" width="5.85546875" customWidth="1"/>
    <col min="18" max="18" width="13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192</v>
      </c>
      <c r="Q1" s="561"/>
      <c r="R1" s="561"/>
      <c r="S1" s="52"/>
      <c r="T1" s="18" t="s">
        <v>60</v>
      </c>
      <c r="U1" s="562" t="s">
        <v>244</v>
      </c>
      <c r="V1" s="563"/>
      <c r="W1" s="564"/>
    </row>
    <row r="2" spans="1:28" s="6" customFormat="1" ht="14.25" x14ac:dyDescent="0.2">
      <c r="J2" s="19"/>
      <c r="Q2" s="6" t="s">
        <v>81</v>
      </c>
    </row>
    <row r="3" spans="1:28" s="43" customFormat="1" ht="14.25" x14ac:dyDescent="0.25"/>
    <row r="4" spans="1:28" s="43" customFormat="1" ht="25.5" customHeight="1" x14ac:dyDescent="0.25">
      <c r="E4" s="43" t="s">
        <v>61</v>
      </c>
      <c r="L4" s="334" t="str">
        <f>IF([1]PRS!R7="","",[1]PRS!R7)</f>
        <v>USD</v>
      </c>
      <c r="N4" s="565" t="s">
        <v>246</v>
      </c>
      <c r="O4" s="566"/>
      <c r="P4" s="566"/>
      <c r="Q4" s="567"/>
      <c r="R4" s="565" t="s">
        <v>247</v>
      </c>
      <c r="S4" s="566"/>
      <c r="T4" s="567"/>
      <c r="U4" s="565" t="s">
        <v>234</v>
      </c>
      <c r="V4" s="566"/>
      <c r="W4" s="567"/>
      <c r="X4" s="121" t="s">
        <v>119</v>
      </c>
      <c r="Y4" s="121"/>
      <c r="Z4" s="121"/>
      <c r="AA4" s="121"/>
      <c r="AB4" s="121"/>
    </row>
    <row r="5" spans="1:28" s="43" customFormat="1" ht="5.25" customHeight="1" x14ac:dyDescent="0.25">
      <c r="N5" s="568"/>
      <c r="O5" s="569"/>
      <c r="P5" s="569"/>
      <c r="Q5" s="570"/>
      <c r="R5" s="568"/>
      <c r="S5" s="569"/>
      <c r="T5" s="570"/>
      <c r="U5" s="568"/>
      <c r="V5" s="569"/>
      <c r="W5" s="570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559" t="s">
        <v>88</v>
      </c>
      <c r="O6" s="560"/>
      <c r="P6" s="45" t="s">
        <v>89</v>
      </c>
      <c r="Q6" s="45" t="s">
        <v>62</v>
      </c>
      <c r="R6" s="227" t="s">
        <v>88</v>
      </c>
      <c r="S6" s="45" t="s">
        <v>89</v>
      </c>
      <c r="T6" s="45" t="s">
        <v>62</v>
      </c>
      <c r="U6" s="227" t="s">
        <v>88</v>
      </c>
      <c r="V6" s="45" t="s">
        <v>89</v>
      </c>
      <c r="W6" s="45" t="s">
        <v>62</v>
      </c>
    </row>
    <row r="7" spans="1:28" s="6" customFormat="1" ht="86.25" customHeight="1" x14ac:dyDescent="0.2">
      <c r="A7" s="7">
        <v>1</v>
      </c>
      <c r="B7" s="520" t="str">
        <f>IF(PRS!B12="","",PRS!B12)</f>
        <v>Water trucking of 38M3 of dinkable water from Qayarah to Tel Jarabia</v>
      </c>
      <c r="C7" s="521"/>
      <c r="D7" s="521"/>
      <c r="E7" s="521"/>
      <c r="F7" s="521"/>
      <c r="G7" s="521"/>
      <c r="H7" s="521"/>
      <c r="I7" s="521"/>
      <c r="J7" s="521"/>
      <c r="K7" s="522"/>
      <c r="L7" s="163" t="s">
        <v>245</v>
      </c>
      <c r="M7" s="164">
        <f>IF(PRS!J12="","",PRS!J12)</f>
        <v>200</v>
      </c>
      <c r="N7" s="525">
        <v>675</v>
      </c>
      <c r="O7" s="526"/>
      <c r="P7" s="146">
        <f>IF(N7="","",N7*M7)</f>
        <v>135000</v>
      </c>
      <c r="Q7" s="217"/>
      <c r="R7" s="143">
        <v>650</v>
      </c>
      <c r="S7" s="146">
        <f>IF(R7="","",R7*M7)</f>
        <v>130000</v>
      </c>
      <c r="T7" s="218"/>
      <c r="U7" s="147">
        <v>650</v>
      </c>
      <c r="V7" s="146">
        <f>IF(U7="","",U7*M7)</f>
        <v>130000</v>
      </c>
      <c r="W7" s="247"/>
      <c r="X7" s="121" t="s">
        <v>100</v>
      </c>
      <c r="Y7" s="122"/>
      <c r="Z7" s="122"/>
      <c r="AA7" s="122"/>
      <c r="AB7" s="122"/>
    </row>
    <row r="8" spans="1:28" s="6" customFormat="1" ht="19.5" hidden="1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63" t="e">
        <f>IF(PRS!#REF!="","",PRS!#REF!)</f>
        <v>#REF!</v>
      </c>
      <c r="M8" s="164" t="e">
        <f>IF(PRS!#REF!="","",PRS!#REF!)</f>
        <v>#REF!</v>
      </c>
      <c r="N8" s="525"/>
      <c r="O8" s="526"/>
      <c r="P8" s="146" t="str">
        <f t="shared" ref="P8:P46" si="0">IF(N8="","",N8*M8)</f>
        <v/>
      </c>
      <c r="Q8" s="217"/>
      <c r="R8" s="143"/>
      <c r="S8" s="146" t="str">
        <f t="shared" ref="S8:S18" si="1">IF(R8="","",R8*M8)</f>
        <v/>
      </c>
      <c r="T8" s="218"/>
      <c r="U8" s="147"/>
      <c r="V8" s="146" t="str">
        <f t="shared" ref="V8:V18" si="2">IF(U8="","",U8*M8)</f>
        <v/>
      </c>
      <c r="W8" s="247"/>
      <c r="X8" s="134" t="s">
        <v>196</v>
      </c>
    </row>
    <row r="9" spans="1:28" s="6" customFormat="1" ht="19.5" hidden="1" customHeight="1" x14ac:dyDescent="0.2">
      <c r="A9" s="7">
        <f t="shared" ref="A9:A46" si="3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63" t="str">
        <f>IF(PRS!I13="","",PRS!I13)</f>
        <v/>
      </c>
      <c r="M9" s="164" t="str">
        <f>IF(PRS!J13="","",PRS!J13)</f>
        <v/>
      </c>
      <c r="N9" s="525"/>
      <c r="O9" s="526"/>
      <c r="P9" s="146" t="str">
        <f t="shared" si="0"/>
        <v/>
      </c>
      <c r="Q9" s="217"/>
      <c r="R9" s="143"/>
      <c r="S9" s="146" t="str">
        <f t="shared" si="1"/>
        <v/>
      </c>
      <c r="T9" s="218"/>
      <c r="U9" s="147"/>
      <c r="V9" s="146" t="str">
        <f t="shared" si="2"/>
        <v/>
      </c>
      <c r="W9" s="247"/>
    </row>
    <row r="10" spans="1:28" s="6" customFormat="1" ht="19.5" hidden="1" customHeight="1" x14ac:dyDescent="0.2">
      <c r="A10" s="7">
        <f t="shared" si="3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63" t="str">
        <f>IF(PRS!I14="","",PRS!I14)</f>
        <v/>
      </c>
      <c r="M10" s="164" t="str">
        <f>IF(PRS!J14="","",PRS!J14)</f>
        <v/>
      </c>
      <c r="N10" s="525"/>
      <c r="O10" s="526"/>
      <c r="P10" s="146" t="str">
        <f t="shared" si="0"/>
        <v/>
      </c>
      <c r="Q10" s="217"/>
      <c r="R10" s="143"/>
      <c r="S10" s="146" t="str">
        <f t="shared" si="1"/>
        <v/>
      </c>
      <c r="T10" s="218"/>
      <c r="U10" s="147"/>
      <c r="V10" s="146" t="str">
        <f t="shared" si="2"/>
        <v/>
      </c>
      <c r="W10" s="247"/>
    </row>
    <row r="11" spans="1:28" s="6" customFormat="1" ht="19.5" hidden="1" customHeight="1" x14ac:dyDescent="0.2">
      <c r="A11" s="7">
        <f t="shared" si="3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63" t="str">
        <f>IF(PRS!I15="","",PRS!I15)</f>
        <v/>
      </c>
      <c r="M11" s="164" t="str">
        <f>IF(PRS!J15="","",PRS!J15)</f>
        <v/>
      </c>
      <c r="N11" s="525"/>
      <c r="O11" s="526"/>
      <c r="P11" s="146" t="str">
        <f t="shared" si="0"/>
        <v/>
      </c>
      <c r="Q11" s="217"/>
      <c r="R11" s="143"/>
      <c r="S11" s="146" t="str">
        <f t="shared" si="1"/>
        <v/>
      </c>
      <c r="T11" s="218"/>
      <c r="U11" s="147"/>
      <c r="V11" s="146" t="str">
        <f t="shared" si="2"/>
        <v/>
      </c>
      <c r="W11" s="247"/>
    </row>
    <row r="12" spans="1:28" s="6" customFormat="1" ht="19.5" hidden="1" customHeight="1" x14ac:dyDescent="0.2">
      <c r="A12" s="7">
        <f t="shared" si="3"/>
        <v>6</v>
      </c>
      <c r="B12" s="10" t="str">
        <f>IF(PRS!B16="","",PRS!B16)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63" t="str">
        <f>IF(PRS!I16="","",PRS!I16)</f>
        <v/>
      </c>
      <c r="M12" s="164" t="str">
        <f>IF(PRS!J16="","",PRS!J16)</f>
        <v/>
      </c>
      <c r="N12" s="525"/>
      <c r="O12" s="526"/>
      <c r="P12" s="146" t="str">
        <f t="shared" si="0"/>
        <v/>
      </c>
      <c r="Q12" s="217"/>
      <c r="R12" s="143"/>
      <c r="S12" s="146" t="str">
        <f t="shared" si="1"/>
        <v/>
      </c>
      <c r="T12" s="218"/>
      <c r="U12" s="147"/>
      <c r="V12" s="146" t="str">
        <f t="shared" si="2"/>
        <v/>
      </c>
      <c r="W12" s="247"/>
    </row>
    <row r="13" spans="1:28" s="6" customFormat="1" ht="19.5" hidden="1" customHeight="1" x14ac:dyDescent="0.2">
      <c r="A13" s="7">
        <f t="shared" si="3"/>
        <v>7</v>
      </c>
      <c r="B13" s="10" t="str">
        <f>IF(PRS!B17="","",PRS!B17)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63" t="str">
        <f>IF(PRS!I17="","",PRS!I17)</f>
        <v/>
      </c>
      <c r="M13" s="164" t="str">
        <f>IF(PRS!J17="","",PRS!J17)</f>
        <v/>
      </c>
      <c r="N13" s="525"/>
      <c r="O13" s="526"/>
      <c r="P13" s="146" t="str">
        <f t="shared" si="0"/>
        <v/>
      </c>
      <c r="Q13" s="217"/>
      <c r="R13" s="143"/>
      <c r="S13" s="146" t="str">
        <f t="shared" si="1"/>
        <v/>
      </c>
      <c r="T13" s="218"/>
      <c r="U13" s="147"/>
      <c r="V13" s="146" t="str">
        <f t="shared" si="2"/>
        <v/>
      </c>
      <c r="W13" s="247"/>
    </row>
    <row r="14" spans="1:28" s="6" customFormat="1" ht="19.5" hidden="1" customHeight="1" x14ac:dyDescent="0.2">
      <c r="A14" s="7">
        <f t="shared" si="3"/>
        <v>8</v>
      </c>
      <c r="B14" s="10" t="str">
        <f>IF(PRS!B19="","",PRS!B19)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63" t="str">
        <f>IF(PRS!I19="","",PRS!I19)</f>
        <v/>
      </c>
      <c r="M14" s="164" t="str">
        <f>IF(PRS!J19="","",PRS!J19)</f>
        <v/>
      </c>
      <c r="N14" s="525"/>
      <c r="O14" s="526"/>
      <c r="P14" s="146" t="str">
        <f t="shared" si="0"/>
        <v/>
      </c>
      <c r="Q14" s="217"/>
      <c r="R14" s="143"/>
      <c r="S14" s="146" t="str">
        <f t="shared" si="1"/>
        <v/>
      </c>
      <c r="T14" s="218"/>
      <c r="U14" s="147"/>
      <c r="V14" s="146" t="str">
        <f t="shared" si="2"/>
        <v/>
      </c>
      <c r="W14" s="247"/>
    </row>
    <row r="15" spans="1:28" s="6" customFormat="1" ht="19.5" hidden="1" customHeight="1" x14ac:dyDescent="0.2">
      <c r="A15" s="7">
        <f t="shared" si="3"/>
        <v>9</v>
      </c>
      <c r="B15" s="10" t="str">
        <f>IF(PRS!B20="","",PRS!B20)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63" t="str">
        <f>IF(PRS!I20="","",PRS!I20)</f>
        <v/>
      </c>
      <c r="M15" s="164" t="str">
        <f>IF(PRS!J20="","",PRS!J20)</f>
        <v/>
      </c>
      <c r="N15" s="525"/>
      <c r="O15" s="526"/>
      <c r="P15" s="146" t="str">
        <f t="shared" si="0"/>
        <v/>
      </c>
      <c r="Q15" s="217"/>
      <c r="R15" s="143"/>
      <c r="S15" s="146" t="str">
        <f t="shared" si="1"/>
        <v/>
      </c>
      <c r="T15" s="218"/>
      <c r="U15" s="147"/>
      <c r="V15" s="146" t="str">
        <f t="shared" si="2"/>
        <v/>
      </c>
      <c r="W15" s="247"/>
    </row>
    <row r="16" spans="1:28" s="6" customFormat="1" ht="19.5" hidden="1" customHeight="1" x14ac:dyDescent="0.2">
      <c r="A16" s="7">
        <f t="shared" si="3"/>
        <v>10</v>
      </c>
      <c r="B16" s="10" t="str">
        <f>IF(PRS!B21="","",PRS!B21)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63" t="str">
        <f>IF(PRS!I21="","",PRS!I21)</f>
        <v/>
      </c>
      <c r="M16" s="164" t="str">
        <f>IF(PRS!J21="","",PRS!J21)</f>
        <v/>
      </c>
      <c r="N16" s="525"/>
      <c r="O16" s="526"/>
      <c r="P16" s="146" t="str">
        <f t="shared" si="0"/>
        <v/>
      </c>
      <c r="Q16" s="217"/>
      <c r="R16" s="143"/>
      <c r="S16" s="146" t="str">
        <f t="shared" si="1"/>
        <v/>
      </c>
      <c r="T16" s="218"/>
      <c r="U16" s="147"/>
      <c r="V16" s="146" t="str">
        <f t="shared" si="2"/>
        <v/>
      </c>
      <c r="W16" s="247"/>
    </row>
    <row r="17" spans="1:29" s="6" customFormat="1" ht="19.5" hidden="1" customHeight="1" x14ac:dyDescent="0.2">
      <c r="A17" s="7">
        <f t="shared" si="3"/>
        <v>11</v>
      </c>
      <c r="B17" s="10" t="str">
        <f>IF(PRS!B22="","",PRS!B22)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63" t="str">
        <f>IF(PRS!I22="","",PRS!I22)</f>
        <v/>
      </c>
      <c r="M17" s="164" t="str">
        <f>IF(PRS!J22="","",PRS!J22)</f>
        <v/>
      </c>
      <c r="N17" s="525"/>
      <c r="O17" s="526"/>
      <c r="P17" s="146" t="str">
        <f t="shared" si="0"/>
        <v/>
      </c>
      <c r="Q17" s="217"/>
      <c r="R17" s="143"/>
      <c r="S17" s="146" t="str">
        <f t="shared" si="1"/>
        <v/>
      </c>
      <c r="T17" s="218"/>
      <c r="U17" s="147"/>
      <c r="V17" s="146" t="str">
        <f t="shared" si="2"/>
        <v/>
      </c>
      <c r="W17" s="247"/>
    </row>
    <row r="18" spans="1:29" s="6" customFormat="1" ht="19.5" hidden="1" customHeight="1" x14ac:dyDescent="0.2">
      <c r="A18" s="7">
        <f t="shared" si="3"/>
        <v>12</v>
      </c>
      <c r="B18" s="10" t="str">
        <f>IF(PRS!B23="","",PRS!B23)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63" t="str">
        <f>IF(PRS!I23="","",PRS!I23)</f>
        <v/>
      </c>
      <c r="M18" s="164" t="str">
        <f>IF(PRS!J23="","",PRS!J23)</f>
        <v/>
      </c>
      <c r="N18" s="525"/>
      <c r="O18" s="526"/>
      <c r="P18" s="146" t="str">
        <f t="shared" si="0"/>
        <v/>
      </c>
      <c r="Q18" s="217"/>
      <c r="R18" s="143"/>
      <c r="S18" s="146" t="str">
        <f t="shared" si="1"/>
        <v/>
      </c>
      <c r="T18" s="218"/>
      <c r="U18" s="147"/>
      <c r="V18" s="146" t="str">
        <f t="shared" si="2"/>
        <v/>
      </c>
      <c r="W18" s="247"/>
      <c r="X18" s="121" t="s">
        <v>101</v>
      </c>
      <c r="Y18" s="122"/>
      <c r="Z18" s="122"/>
      <c r="AA18" s="122"/>
      <c r="AB18" s="122"/>
      <c r="AC18" s="122"/>
    </row>
    <row r="19" spans="1:29" s="6" customFormat="1" ht="19.5" hidden="1" customHeight="1" x14ac:dyDescent="0.2">
      <c r="A19" s="7">
        <f t="shared" si="3"/>
        <v>13</v>
      </c>
      <c r="B19" s="10" t="str">
        <f>IF(PRS!B24="","",PRS!B24)</f>
        <v/>
      </c>
      <c r="C19" s="12"/>
      <c r="D19" s="12"/>
      <c r="E19" s="12"/>
      <c r="F19" s="12"/>
      <c r="G19" s="12"/>
      <c r="H19" s="12"/>
      <c r="I19" s="12"/>
      <c r="J19" s="12"/>
      <c r="K19" s="13"/>
      <c r="L19" s="163" t="str">
        <f>IF(PRS!I24="","",PRS!I24)</f>
        <v/>
      </c>
      <c r="M19" s="164" t="str">
        <f>IF(PRS!J24="","",PRS!J24)</f>
        <v/>
      </c>
      <c r="N19" s="525"/>
      <c r="O19" s="526"/>
      <c r="P19" s="146" t="str">
        <f t="shared" si="0"/>
        <v/>
      </c>
      <c r="Q19" s="217"/>
      <c r="R19" s="143"/>
      <c r="S19" s="146" t="str">
        <f t="shared" ref="S19:S46" si="4">IF(R19="","",R19*M19)</f>
        <v/>
      </c>
      <c r="T19" s="218"/>
      <c r="U19" s="147"/>
      <c r="V19" s="146" t="str">
        <f t="shared" ref="V19:V46" si="5">IF(U19="","",U19*M19)</f>
        <v/>
      </c>
      <c r="W19" s="247"/>
      <c r="X19" s="121"/>
      <c r="Y19" s="122"/>
      <c r="Z19" s="122"/>
      <c r="AA19" s="122"/>
      <c r="AB19" s="122"/>
      <c r="AC19" s="122"/>
    </row>
    <row r="20" spans="1:29" s="6" customFormat="1" ht="19.5" hidden="1" customHeight="1" x14ac:dyDescent="0.2">
      <c r="A20" s="7">
        <f t="shared" si="3"/>
        <v>14</v>
      </c>
      <c r="B20" s="10" t="str">
        <f>IF(PRS!B25="","",PRS!B25)</f>
        <v/>
      </c>
      <c r="C20" s="12"/>
      <c r="D20" s="12"/>
      <c r="E20" s="12"/>
      <c r="F20" s="12"/>
      <c r="G20" s="12"/>
      <c r="H20" s="12"/>
      <c r="I20" s="12"/>
      <c r="J20" s="12"/>
      <c r="K20" s="13"/>
      <c r="L20" s="163" t="str">
        <f>IF(PRS!I25="","",PRS!I25)</f>
        <v/>
      </c>
      <c r="M20" s="164" t="str">
        <f>IF(PRS!J25="","",PRS!J25)</f>
        <v/>
      </c>
      <c r="N20" s="525"/>
      <c r="O20" s="526"/>
      <c r="P20" s="146" t="str">
        <f t="shared" si="0"/>
        <v/>
      </c>
      <c r="Q20" s="217"/>
      <c r="R20" s="143"/>
      <c r="S20" s="146" t="str">
        <f t="shared" si="4"/>
        <v/>
      </c>
      <c r="T20" s="218"/>
      <c r="U20" s="147"/>
      <c r="V20" s="146" t="str">
        <f t="shared" si="5"/>
        <v/>
      </c>
      <c r="W20" s="247"/>
      <c r="X20" s="121"/>
      <c r="Y20" s="122"/>
      <c r="Z20" s="122"/>
      <c r="AA20" s="122"/>
      <c r="AB20" s="122"/>
      <c r="AC20" s="122"/>
    </row>
    <row r="21" spans="1:29" s="6" customFormat="1" ht="19.5" hidden="1" customHeight="1" x14ac:dyDescent="0.2">
      <c r="A21" s="7">
        <f t="shared" si="3"/>
        <v>15</v>
      </c>
      <c r="B21" s="10" t="str">
        <f>IF(PRS!B26="","",PRS!B26)</f>
        <v/>
      </c>
      <c r="C21" s="12"/>
      <c r="D21" s="12"/>
      <c r="E21" s="12"/>
      <c r="F21" s="12"/>
      <c r="G21" s="12"/>
      <c r="H21" s="12"/>
      <c r="I21" s="12"/>
      <c r="J21" s="12"/>
      <c r="K21" s="13"/>
      <c r="L21" s="163" t="str">
        <f>IF(PRS!I26="","",PRS!I26)</f>
        <v/>
      </c>
      <c r="M21" s="164" t="str">
        <f>IF(PRS!J26="","",PRS!J26)</f>
        <v/>
      </c>
      <c r="N21" s="525"/>
      <c r="O21" s="526"/>
      <c r="P21" s="146" t="str">
        <f t="shared" si="0"/>
        <v/>
      </c>
      <c r="Q21" s="217"/>
      <c r="R21" s="143"/>
      <c r="S21" s="146" t="str">
        <f t="shared" si="4"/>
        <v/>
      </c>
      <c r="T21" s="218"/>
      <c r="U21" s="147"/>
      <c r="V21" s="146" t="str">
        <f t="shared" si="5"/>
        <v/>
      </c>
      <c r="W21" s="247"/>
      <c r="X21" s="121"/>
      <c r="Y21" s="122"/>
      <c r="Z21" s="122"/>
      <c r="AA21" s="122"/>
      <c r="AB21" s="122"/>
      <c r="AC21" s="122"/>
    </row>
    <row r="22" spans="1:29" s="6" customFormat="1" ht="19.5" hidden="1" customHeight="1" x14ac:dyDescent="0.2">
      <c r="A22" s="7">
        <f t="shared" si="3"/>
        <v>16</v>
      </c>
      <c r="B22" s="10" t="str">
        <f>IF(PRS!B27="","",PRS!B27)</f>
        <v/>
      </c>
      <c r="C22" s="12"/>
      <c r="D22" s="12"/>
      <c r="E22" s="12"/>
      <c r="F22" s="12"/>
      <c r="G22" s="12"/>
      <c r="H22" s="12"/>
      <c r="I22" s="12"/>
      <c r="J22" s="12"/>
      <c r="K22" s="13"/>
      <c r="L22" s="163" t="str">
        <f>IF(PRS!I27="","",PRS!I27)</f>
        <v/>
      </c>
      <c r="M22" s="164" t="str">
        <f>IF(PRS!J27="","",PRS!J27)</f>
        <v/>
      </c>
      <c r="N22" s="525"/>
      <c r="O22" s="526"/>
      <c r="P22" s="146" t="str">
        <f t="shared" si="0"/>
        <v/>
      </c>
      <c r="Q22" s="217"/>
      <c r="R22" s="143"/>
      <c r="S22" s="146" t="str">
        <f t="shared" si="4"/>
        <v/>
      </c>
      <c r="T22" s="218"/>
      <c r="U22" s="147"/>
      <c r="V22" s="146" t="str">
        <f t="shared" si="5"/>
        <v/>
      </c>
      <c r="W22" s="247"/>
      <c r="X22" s="121"/>
      <c r="Y22" s="122"/>
      <c r="Z22" s="122"/>
      <c r="AA22" s="122"/>
      <c r="AB22" s="122"/>
      <c r="AC22" s="122"/>
    </row>
    <row r="23" spans="1:29" s="6" customFormat="1" ht="19.5" hidden="1" customHeight="1" x14ac:dyDescent="0.2">
      <c r="A23" s="7">
        <f t="shared" si="3"/>
        <v>17</v>
      </c>
      <c r="B23" s="10" t="str">
        <f>IF(PRS!B28="","",PRS!B28)</f>
        <v/>
      </c>
      <c r="C23" s="12"/>
      <c r="D23" s="12"/>
      <c r="E23" s="12"/>
      <c r="F23" s="12"/>
      <c r="G23" s="12"/>
      <c r="H23" s="12"/>
      <c r="I23" s="12"/>
      <c r="J23" s="12"/>
      <c r="K23" s="13"/>
      <c r="L23" s="163" t="str">
        <f>IF(PRS!I28="","",PRS!I28)</f>
        <v/>
      </c>
      <c r="M23" s="164" t="str">
        <f>IF(PRS!J28="","",PRS!J28)</f>
        <v/>
      </c>
      <c r="N23" s="525"/>
      <c r="O23" s="526"/>
      <c r="P23" s="146" t="str">
        <f t="shared" si="0"/>
        <v/>
      </c>
      <c r="Q23" s="217"/>
      <c r="R23" s="143"/>
      <c r="S23" s="146" t="str">
        <f t="shared" si="4"/>
        <v/>
      </c>
      <c r="T23" s="218"/>
      <c r="U23" s="147"/>
      <c r="V23" s="146" t="str">
        <f t="shared" si="5"/>
        <v/>
      </c>
      <c r="W23" s="247"/>
      <c r="X23" s="121"/>
      <c r="Y23" s="122"/>
      <c r="Z23" s="122"/>
      <c r="AA23" s="122"/>
      <c r="AB23" s="122"/>
      <c r="AC23" s="122"/>
    </row>
    <row r="24" spans="1:29" s="6" customFormat="1" ht="19.5" hidden="1" customHeight="1" x14ac:dyDescent="0.2">
      <c r="A24" s="7">
        <f t="shared" si="3"/>
        <v>18</v>
      </c>
      <c r="B24" s="10" t="str">
        <f>IF(PRS!B29="","",PRS!B29)</f>
        <v/>
      </c>
      <c r="C24" s="12"/>
      <c r="D24" s="12"/>
      <c r="E24" s="12"/>
      <c r="F24" s="12"/>
      <c r="G24" s="12"/>
      <c r="H24" s="12"/>
      <c r="I24" s="12"/>
      <c r="J24" s="12"/>
      <c r="K24" s="13"/>
      <c r="L24" s="163" t="str">
        <f>IF(PRS!I29="","",PRS!I29)</f>
        <v/>
      </c>
      <c r="M24" s="164" t="str">
        <f>IF(PRS!J29="","",PRS!J29)</f>
        <v/>
      </c>
      <c r="N24" s="525"/>
      <c r="O24" s="526"/>
      <c r="P24" s="146" t="str">
        <f t="shared" si="0"/>
        <v/>
      </c>
      <c r="Q24" s="217"/>
      <c r="R24" s="143"/>
      <c r="S24" s="146" t="str">
        <f t="shared" si="4"/>
        <v/>
      </c>
      <c r="T24" s="218"/>
      <c r="U24" s="147"/>
      <c r="V24" s="146" t="str">
        <f t="shared" si="5"/>
        <v/>
      </c>
      <c r="W24" s="247"/>
      <c r="X24" s="121"/>
      <c r="Y24" s="122"/>
      <c r="Z24" s="122"/>
      <c r="AA24" s="122"/>
      <c r="AB24" s="122"/>
      <c r="AC24" s="122"/>
    </row>
    <row r="25" spans="1:29" s="6" customFormat="1" ht="19.5" hidden="1" customHeight="1" x14ac:dyDescent="0.2">
      <c r="A25" s="7">
        <f t="shared" si="3"/>
        <v>19</v>
      </c>
      <c r="B25" s="10" t="str">
        <f>IF(PRS!B30="","",PRS!B30)</f>
        <v/>
      </c>
      <c r="C25" s="12"/>
      <c r="D25" s="12"/>
      <c r="E25" s="12"/>
      <c r="F25" s="12"/>
      <c r="G25" s="12"/>
      <c r="H25" s="12"/>
      <c r="I25" s="12"/>
      <c r="J25" s="12"/>
      <c r="K25" s="13"/>
      <c r="L25" s="163" t="str">
        <f>IF(PRS!I30="","",PRS!I30)</f>
        <v/>
      </c>
      <c r="M25" s="164" t="str">
        <f>IF(PRS!J30="","",PRS!J30)</f>
        <v/>
      </c>
      <c r="N25" s="525"/>
      <c r="O25" s="526"/>
      <c r="P25" s="146" t="str">
        <f t="shared" si="0"/>
        <v/>
      </c>
      <c r="Q25" s="217"/>
      <c r="R25" s="143"/>
      <c r="S25" s="146" t="str">
        <f t="shared" si="4"/>
        <v/>
      </c>
      <c r="T25" s="218"/>
      <c r="U25" s="147"/>
      <c r="V25" s="146" t="str">
        <f t="shared" si="5"/>
        <v/>
      </c>
      <c r="W25" s="247"/>
      <c r="X25" s="121"/>
      <c r="Y25" s="122"/>
      <c r="Z25" s="122"/>
      <c r="AA25" s="122"/>
      <c r="AB25" s="122"/>
      <c r="AC25" s="122"/>
    </row>
    <row r="26" spans="1:29" s="6" customFormat="1" ht="19.5" hidden="1" customHeight="1" x14ac:dyDescent="0.2">
      <c r="A26" s="7">
        <f t="shared" si="3"/>
        <v>20</v>
      </c>
      <c r="B26" s="10" t="str">
        <f>IF(PRS!B31="","",PRS!B31)</f>
        <v/>
      </c>
      <c r="C26" s="12"/>
      <c r="D26" s="12"/>
      <c r="E26" s="12"/>
      <c r="F26" s="12"/>
      <c r="G26" s="12"/>
      <c r="H26" s="12"/>
      <c r="I26" s="12"/>
      <c r="J26" s="12"/>
      <c r="K26" s="13"/>
      <c r="L26" s="163" t="str">
        <f>IF(PRS!I31="","",PRS!I31)</f>
        <v/>
      </c>
      <c r="M26" s="164" t="str">
        <f>IF(PRS!J31="","",PRS!J31)</f>
        <v/>
      </c>
      <c r="N26" s="525"/>
      <c r="O26" s="526"/>
      <c r="P26" s="146" t="str">
        <f t="shared" si="0"/>
        <v/>
      </c>
      <c r="Q26" s="217"/>
      <c r="R26" s="143"/>
      <c r="S26" s="146" t="str">
        <f t="shared" si="4"/>
        <v/>
      </c>
      <c r="T26" s="218"/>
      <c r="U26" s="147"/>
      <c r="V26" s="146" t="str">
        <f t="shared" si="5"/>
        <v/>
      </c>
      <c r="W26" s="247"/>
      <c r="X26" s="121"/>
      <c r="Y26" s="122"/>
      <c r="Z26" s="122"/>
      <c r="AA26" s="122"/>
      <c r="AB26" s="122"/>
      <c r="AC26" s="122"/>
    </row>
    <row r="27" spans="1:29" s="6" customFormat="1" ht="19.5" hidden="1" customHeight="1" x14ac:dyDescent="0.2">
      <c r="A27" s="7">
        <f t="shared" si="3"/>
        <v>21</v>
      </c>
      <c r="B27" s="10" t="str">
        <f>IF(PRS!B32="","",PRS!B32)</f>
        <v/>
      </c>
      <c r="C27" s="12"/>
      <c r="D27" s="12"/>
      <c r="E27" s="12"/>
      <c r="F27" s="12"/>
      <c r="G27" s="12"/>
      <c r="H27" s="12"/>
      <c r="I27" s="12"/>
      <c r="J27" s="12"/>
      <c r="K27" s="13"/>
      <c r="L27" s="163" t="str">
        <f>IF(PRS!I32="","",PRS!I32)</f>
        <v/>
      </c>
      <c r="M27" s="164" t="str">
        <f>IF(PRS!J32="","",PRS!J32)</f>
        <v/>
      </c>
      <c r="N27" s="525"/>
      <c r="O27" s="526"/>
      <c r="P27" s="146" t="str">
        <f t="shared" si="0"/>
        <v/>
      </c>
      <c r="Q27" s="217"/>
      <c r="R27" s="143"/>
      <c r="S27" s="146" t="str">
        <f t="shared" si="4"/>
        <v/>
      </c>
      <c r="T27" s="218"/>
      <c r="U27" s="147"/>
      <c r="V27" s="146" t="str">
        <f t="shared" si="5"/>
        <v/>
      </c>
      <c r="W27" s="247"/>
      <c r="X27" s="121"/>
      <c r="Y27" s="122"/>
      <c r="Z27" s="122"/>
      <c r="AA27" s="122"/>
      <c r="AB27" s="122"/>
      <c r="AC27" s="122"/>
    </row>
    <row r="28" spans="1:29" s="6" customFormat="1" ht="19.5" hidden="1" customHeight="1" x14ac:dyDescent="0.2">
      <c r="A28" s="7">
        <f t="shared" si="3"/>
        <v>22</v>
      </c>
      <c r="B28" s="10" t="str">
        <f>IF(PRS!B33="","",PRS!B33)</f>
        <v/>
      </c>
      <c r="C28" s="12"/>
      <c r="D28" s="12"/>
      <c r="E28" s="12"/>
      <c r="F28" s="12"/>
      <c r="G28" s="12"/>
      <c r="H28" s="12"/>
      <c r="I28" s="12"/>
      <c r="J28" s="12"/>
      <c r="K28" s="13"/>
      <c r="L28" s="163" t="str">
        <f>IF(PRS!I33="","",PRS!I33)</f>
        <v/>
      </c>
      <c r="M28" s="164" t="str">
        <f>IF(PRS!J33="","",PRS!J33)</f>
        <v/>
      </c>
      <c r="N28" s="525"/>
      <c r="O28" s="526"/>
      <c r="P28" s="146" t="str">
        <f t="shared" si="0"/>
        <v/>
      </c>
      <c r="Q28" s="217"/>
      <c r="R28" s="143"/>
      <c r="S28" s="146"/>
      <c r="T28" s="218"/>
      <c r="U28" s="147"/>
      <c r="V28" s="146"/>
      <c r="W28" s="247"/>
      <c r="X28" s="121"/>
      <c r="Y28" s="122"/>
      <c r="Z28" s="122"/>
      <c r="AA28" s="122"/>
      <c r="AB28" s="122"/>
      <c r="AC28" s="122"/>
    </row>
    <row r="29" spans="1:29" s="6" customFormat="1" ht="19.5" hidden="1" customHeight="1" x14ac:dyDescent="0.2">
      <c r="A29" s="7">
        <f t="shared" si="3"/>
        <v>23</v>
      </c>
      <c r="B29" s="10" t="str">
        <f>IF(PRS!B34="","",PRS!B34)</f>
        <v/>
      </c>
      <c r="C29" s="12"/>
      <c r="D29" s="12"/>
      <c r="E29" s="12"/>
      <c r="F29" s="12"/>
      <c r="G29" s="12"/>
      <c r="H29" s="12"/>
      <c r="I29" s="12"/>
      <c r="J29" s="12"/>
      <c r="K29" s="13"/>
      <c r="L29" s="163" t="str">
        <f>IF(PRS!I34="","",PRS!I34)</f>
        <v/>
      </c>
      <c r="M29" s="164" t="str">
        <f>IF(PRS!J34="","",PRS!J34)</f>
        <v/>
      </c>
      <c r="N29" s="525"/>
      <c r="O29" s="526"/>
      <c r="P29" s="146" t="str">
        <f t="shared" si="0"/>
        <v/>
      </c>
      <c r="Q29" s="217"/>
      <c r="R29" s="143"/>
      <c r="S29" s="146"/>
      <c r="T29" s="218"/>
      <c r="U29" s="147"/>
      <c r="V29" s="146"/>
      <c r="W29" s="247"/>
      <c r="X29" s="121"/>
      <c r="Y29" s="122"/>
      <c r="Z29" s="122"/>
      <c r="AA29" s="122"/>
      <c r="AB29" s="122"/>
      <c r="AC29" s="122"/>
    </row>
    <row r="30" spans="1:29" s="6" customFormat="1" ht="19.5" hidden="1" customHeight="1" x14ac:dyDescent="0.2">
      <c r="A30" s="7">
        <f t="shared" si="3"/>
        <v>24</v>
      </c>
      <c r="B30" s="10" t="str">
        <f>IF(PRS!B35="","",PRS!B35)</f>
        <v/>
      </c>
      <c r="C30" s="12"/>
      <c r="D30" s="12"/>
      <c r="E30" s="12"/>
      <c r="F30" s="12"/>
      <c r="G30" s="12"/>
      <c r="H30" s="12"/>
      <c r="I30" s="12"/>
      <c r="J30" s="12"/>
      <c r="K30" s="13"/>
      <c r="L30" s="163" t="str">
        <f>IF(PRS!I35="","",PRS!I35)</f>
        <v/>
      </c>
      <c r="M30" s="164" t="str">
        <f>IF(PRS!J35="","",PRS!J35)</f>
        <v/>
      </c>
      <c r="N30" s="525"/>
      <c r="O30" s="526"/>
      <c r="P30" s="146" t="str">
        <f t="shared" si="0"/>
        <v/>
      </c>
      <c r="Q30" s="217"/>
      <c r="R30" s="143"/>
      <c r="S30" s="146"/>
      <c r="T30" s="218"/>
      <c r="U30" s="147"/>
      <c r="V30" s="146"/>
      <c r="W30" s="247"/>
      <c r="X30" s="121"/>
      <c r="Y30" s="122"/>
      <c r="Z30" s="122"/>
      <c r="AA30" s="122"/>
      <c r="AB30" s="122"/>
      <c r="AC30" s="122"/>
    </row>
    <row r="31" spans="1:29" s="6" customFormat="1" ht="19.5" hidden="1" customHeight="1" x14ac:dyDescent="0.2">
      <c r="A31" s="7">
        <f t="shared" si="3"/>
        <v>25</v>
      </c>
      <c r="B31" s="10" t="str">
        <f>IF(PRS!B36="","",PRS!B36)</f>
        <v/>
      </c>
      <c r="C31" s="12"/>
      <c r="D31" s="12"/>
      <c r="E31" s="12"/>
      <c r="F31" s="12"/>
      <c r="G31" s="12"/>
      <c r="H31" s="12"/>
      <c r="I31" s="12"/>
      <c r="J31" s="12"/>
      <c r="K31" s="13"/>
      <c r="L31" s="163" t="str">
        <f>IF(PRS!I36="","",PRS!I36)</f>
        <v/>
      </c>
      <c r="M31" s="164" t="str">
        <f>IF(PRS!J36="","",PRS!J36)</f>
        <v/>
      </c>
      <c r="N31" s="525"/>
      <c r="O31" s="526"/>
      <c r="P31" s="146" t="str">
        <f t="shared" si="0"/>
        <v/>
      </c>
      <c r="Q31" s="217"/>
      <c r="R31" s="143"/>
      <c r="S31" s="146"/>
      <c r="T31" s="218"/>
      <c r="U31" s="147"/>
      <c r="V31" s="146"/>
      <c r="W31" s="247"/>
      <c r="X31" s="121"/>
      <c r="Y31" s="122"/>
      <c r="Z31" s="122"/>
      <c r="AA31" s="122"/>
      <c r="AB31" s="122"/>
      <c r="AC31" s="122"/>
    </row>
    <row r="32" spans="1:29" s="6" customFormat="1" ht="19.5" hidden="1" customHeight="1" x14ac:dyDescent="0.2">
      <c r="A32" s="7">
        <f t="shared" si="3"/>
        <v>26</v>
      </c>
      <c r="B32" s="10" t="e">
        <f>IF(PRS!#REF!="","",PRS!#REF!)</f>
        <v>#REF!</v>
      </c>
      <c r="C32" s="12"/>
      <c r="D32" s="12"/>
      <c r="E32" s="12"/>
      <c r="F32" s="12"/>
      <c r="G32" s="12"/>
      <c r="H32" s="12"/>
      <c r="I32" s="12"/>
      <c r="J32" s="12"/>
      <c r="K32" s="13"/>
      <c r="L32" s="163" t="e">
        <f>IF(PRS!#REF!="","",PRS!#REF!)</f>
        <v>#REF!</v>
      </c>
      <c r="M32" s="164" t="e">
        <f>IF(PRS!#REF!="","",PRS!#REF!)</f>
        <v>#REF!</v>
      </c>
      <c r="N32" s="525"/>
      <c r="O32" s="526"/>
      <c r="P32" s="146" t="str">
        <f t="shared" si="0"/>
        <v/>
      </c>
      <c r="Q32" s="217"/>
      <c r="R32" s="143"/>
      <c r="S32" s="146"/>
      <c r="T32" s="218"/>
      <c r="U32" s="147"/>
      <c r="V32" s="146"/>
      <c r="W32" s="247"/>
      <c r="X32" s="121"/>
      <c r="Y32" s="122"/>
      <c r="Z32" s="122"/>
      <c r="AA32" s="122"/>
      <c r="AB32" s="122"/>
      <c r="AC32" s="122"/>
    </row>
    <row r="33" spans="1:29" s="6" customFormat="1" ht="19.5" hidden="1" customHeight="1" x14ac:dyDescent="0.2">
      <c r="A33" s="7">
        <f t="shared" si="3"/>
        <v>27</v>
      </c>
      <c r="B33" s="10" t="str">
        <f>IF(PRS!B37="","",PRS!B37)</f>
        <v/>
      </c>
      <c r="C33" s="12"/>
      <c r="D33" s="12"/>
      <c r="E33" s="12"/>
      <c r="F33" s="12"/>
      <c r="G33" s="12"/>
      <c r="H33" s="12"/>
      <c r="I33" s="12"/>
      <c r="J33" s="12"/>
      <c r="K33" s="13"/>
      <c r="L33" s="163" t="str">
        <f>IF(PRS!I37="","",PRS!I37)</f>
        <v/>
      </c>
      <c r="M33" s="164" t="str">
        <f>IF(PRS!J37="","",PRS!J37)</f>
        <v/>
      </c>
      <c r="N33" s="525"/>
      <c r="O33" s="526"/>
      <c r="P33" s="146" t="str">
        <f t="shared" si="0"/>
        <v/>
      </c>
      <c r="Q33" s="217"/>
      <c r="R33" s="143"/>
      <c r="S33" s="146"/>
      <c r="T33" s="218"/>
      <c r="U33" s="147"/>
      <c r="V33" s="146"/>
      <c r="W33" s="247"/>
      <c r="X33" s="121"/>
      <c r="Y33" s="122"/>
      <c r="Z33" s="122"/>
      <c r="AA33" s="122"/>
      <c r="AB33" s="122"/>
      <c r="AC33" s="122"/>
    </row>
    <row r="34" spans="1:29" s="6" customFormat="1" ht="19.5" hidden="1" customHeight="1" x14ac:dyDescent="0.2">
      <c r="A34" s="7">
        <f t="shared" si="3"/>
        <v>28</v>
      </c>
      <c r="B34" s="10" t="str">
        <f>IF(PRS!B38="","",PRS!B38)</f>
        <v/>
      </c>
      <c r="C34" s="12"/>
      <c r="D34" s="12"/>
      <c r="E34" s="12"/>
      <c r="F34" s="12"/>
      <c r="G34" s="12"/>
      <c r="H34" s="12"/>
      <c r="I34" s="12"/>
      <c r="J34" s="12"/>
      <c r="K34" s="13"/>
      <c r="L34" s="163" t="str">
        <f>IF(PRS!I38="","",PRS!I38)</f>
        <v/>
      </c>
      <c r="M34" s="164" t="str">
        <f>IF(PRS!J38="","",PRS!J38)</f>
        <v/>
      </c>
      <c r="N34" s="525"/>
      <c r="O34" s="526"/>
      <c r="P34" s="146" t="str">
        <f t="shared" si="0"/>
        <v/>
      </c>
      <c r="Q34" s="217"/>
      <c r="R34" s="143"/>
      <c r="S34" s="146"/>
      <c r="T34" s="218"/>
      <c r="U34" s="147"/>
      <c r="V34" s="146"/>
      <c r="W34" s="247"/>
      <c r="X34" s="121"/>
      <c r="Y34" s="122"/>
      <c r="Z34" s="122"/>
      <c r="AA34" s="122"/>
      <c r="AB34" s="122"/>
      <c r="AC34" s="122"/>
    </row>
    <row r="35" spans="1:29" s="6" customFormat="1" ht="19.5" hidden="1" customHeight="1" x14ac:dyDescent="0.2">
      <c r="A35" s="7">
        <f t="shared" si="3"/>
        <v>29</v>
      </c>
      <c r="B35" s="10" t="str">
        <f>IF(PRS!B39="","",PRS!B39)</f>
        <v/>
      </c>
      <c r="C35" s="12"/>
      <c r="D35" s="12"/>
      <c r="E35" s="12"/>
      <c r="F35" s="12"/>
      <c r="G35" s="12"/>
      <c r="H35" s="12"/>
      <c r="I35" s="12"/>
      <c r="J35" s="12"/>
      <c r="K35" s="13"/>
      <c r="L35" s="163" t="str">
        <f>IF(PRS!I39="","",PRS!I39)</f>
        <v/>
      </c>
      <c r="M35" s="164" t="str">
        <f>IF(PRS!J39="","",PRS!J39)</f>
        <v/>
      </c>
      <c r="N35" s="525"/>
      <c r="O35" s="526"/>
      <c r="P35" s="146" t="str">
        <f t="shared" si="0"/>
        <v/>
      </c>
      <c r="Q35" s="217"/>
      <c r="R35" s="143"/>
      <c r="S35" s="146"/>
      <c r="T35" s="218"/>
      <c r="U35" s="147"/>
      <c r="V35" s="146"/>
      <c r="W35" s="247"/>
      <c r="X35" s="121"/>
      <c r="Y35" s="122"/>
      <c r="Z35" s="122"/>
      <c r="AA35" s="122"/>
      <c r="AB35" s="122"/>
      <c r="AC35" s="122"/>
    </row>
    <row r="36" spans="1:29" s="6" customFormat="1" ht="19.5" hidden="1" customHeight="1" x14ac:dyDescent="0.2">
      <c r="A36" s="7">
        <f t="shared" si="3"/>
        <v>30</v>
      </c>
      <c r="B36" s="10" t="e">
        <f>IF(PRS!#REF!="","",PRS!#REF!)</f>
        <v>#REF!</v>
      </c>
      <c r="C36" s="12"/>
      <c r="D36" s="12"/>
      <c r="E36" s="12"/>
      <c r="F36" s="12"/>
      <c r="G36" s="12"/>
      <c r="H36" s="12"/>
      <c r="I36" s="12"/>
      <c r="J36" s="12"/>
      <c r="K36" s="13"/>
      <c r="L36" s="163" t="e">
        <f>IF(PRS!#REF!="","",PRS!#REF!)</f>
        <v>#REF!</v>
      </c>
      <c r="M36" s="164" t="e">
        <f>IF(PRS!#REF!="","",PRS!#REF!)</f>
        <v>#REF!</v>
      </c>
      <c r="N36" s="525"/>
      <c r="O36" s="526"/>
      <c r="P36" s="146" t="str">
        <f t="shared" si="0"/>
        <v/>
      </c>
      <c r="Q36" s="217"/>
      <c r="R36" s="143"/>
      <c r="S36" s="146"/>
      <c r="T36" s="218"/>
      <c r="U36" s="147"/>
      <c r="V36" s="146"/>
      <c r="W36" s="247"/>
      <c r="X36" s="121"/>
      <c r="Y36" s="122"/>
      <c r="Z36" s="122"/>
      <c r="AA36" s="122"/>
      <c r="AB36" s="122"/>
      <c r="AC36" s="122"/>
    </row>
    <row r="37" spans="1:29" s="6" customFormat="1" ht="19.5" hidden="1" customHeight="1" x14ac:dyDescent="0.2">
      <c r="A37" s="7">
        <f t="shared" si="3"/>
        <v>31</v>
      </c>
      <c r="B37" s="10" t="str">
        <f>IF(PRS!B41="","",PRS!B41)</f>
        <v/>
      </c>
      <c r="C37" s="12"/>
      <c r="D37" s="12"/>
      <c r="E37" s="12"/>
      <c r="F37" s="12"/>
      <c r="G37" s="12"/>
      <c r="H37" s="12"/>
      <c r="I37" s="12"/>
      <c r="J37" s="12"/>
      <c r="K37" s="13"/>
      <c r="L37" s="163" t="str">
        <f>IF(PRS!I41="","",PRS!I41)</f>
        <v/>
      </c>
      <c r="M37" s="164" t="str">
        <f>IF(PRS!J41="","",PRS!J41)</f>
        <v/>
      </c>
      <c r="N37" s="525"/>
      <c r="O37" s="526"/>
      <c r="P37" s="146" t="str">
        <f t="shared" si="0"/>
        <v/>
      </c>
      <c r="Q37" s="217"/>
      <c r="R37" s="143"/>
      <c r="S37" s="146"/>
      <c r="T37" s="218"/>
      <c r="U37" s="147"/>
      <c r="V37" s="146"/>
      <c r="W37" s="247"/>
      <c r="X37" s="121"/>
      <c r="Y37" s="122"/>
      <c r="Z37" s="122"/>
      <c r="AA37" s="122"/>
      <c r="AB37" s="122"/>
      <c r="AC37" s="122"/>
    </row>
    <row r="38" spans="1:29" s="6" customFormat="1" ht="19.5" hidden="1" customHeight="1" x14ac:dyDescent="0.2">
      <c r="A38" s="7">
        <f t="shared" si="3"/>
        <v>32</v>
      </c>
      <c r="B38" s="10" t="str">
        <f>IF(PRS!B42="","",PRS!B42)</f>
        <v/>
      </c>
      <c r="C38" s="12"/>
      <c r="D38" s="12"/>
      <c r="E38" s="12"/>
      <c r="F38" s="12"/>
      <c r="G38" s="12"/>
      <c r="H38" s="12"/>
      <c r="I38" s="12"/>
      <c r="J38" s="12"/>
      <c r="K38" s="13"/>
      <c r="L38" s="163" t="str">
        <f>IF(PRS!I42="","",PRS!I42)</f>
        <v/>
      </c>
      <c r="M38" s="164" t="str">
        <f>IF(PRS!J42="","",PRS!J42)</f>
        <v/>
      </c>
      <c r="N38" s="525"/>
      <c r="O38" s="526"/>
      <c r="P38" s="146" t="str">
        <f t="shared" si="0"/>
        <v/>
      </c>
      <c r="Q38" s="217"/>
      <c r="R38" s="143"/>
      <c r="S38" s="146"/>
      <c r="T38" s="218"/>
      <c r="U38" s="147"/>
      <c r="V38" s="146"/>
      <c r="W38" s="247"/>
      <c r="X38" s="121"/>
      <c r="Y38" s="122"/>
      <c r="Z38" s="122"/>
      <c r="AA38" s="122"/>
      <c r="AB38" s="122"/>
      <c r="AC38" s="122"/>
    </row>
    <row r="39" spans="1:29" s="6" customFormat="1" ht="19.5" hidden="1" customHeight="1" x14ac:dyDescent="0.2">
      <c r="A39" s="7">
        <f t="shared" si="3"/>
        <v>33</v>
      </c>
      <c r="B39" s="10" t="str">
        <f>IF(PRS!B43="","",PRS!B43)</f>
        <v/>
      </c>
      <c r="C39" s="12"/>
      <c r="D39" s="12"/>
      <c r="E39" s="12"/>
      <c r="F39" s="12"/>
      <c r="G39" s="12"/>
      <c r="H39" s="12"/>
      <c r="I39" s="12"/>
      <c r="J39" s="12"/>
      <c r="K39" s="13"/>
      <c r="L39" s="163" t="str">
        <f>IF(PRS!I43="","",PRS!I43)</f>
        <v/>
      </c>
      <c r="M39" s="164" t="str">
        <f>IF(PRS!J43="","",PRS!J43)</f>
        <v/>
      </c>
      <c r="N39" s="525"/>
      <c r="O39" s="526"/>
      <c r="P39" s="146" t="str">
        <f t="shared" si="0"/>
        <v/>
      </c>
      <c r="Q39" s="217"/>
      <c r="R39" s="143"/>
      <c r="S39" s="146"/>
      <c r="T39" s="218"/>
      <c r="U39" s="147"/>
      <c r="V39" s="146"/>
      <c r="W39" s="247"/>
      <c r="X39" s="121"/>
      <c r="Y39" s="122"/>
      <c r="Z39" s="122"/>
      <c r="AA39" s="122"/>
      <c r="AB39" s="122"/>
      <c r="AC39" s="122"/>
    </row>
    <row r="40" spans="1:29" s="6" customFormat="1" ht="19.5" hidden="1" customHeight="1" x14ac:dyDescent="0.2">
      <c r="A40" s="7">
        <f t="shared" si="3"/>
        <v>34</v>
      </c>
      <c r="B40" s="10" t="str">
        <f>IF(PRS!B44="","",PRS!B44)</f>
        <v/>
      </c>
      <c r="C40" s="12"/>
      <c r="D40" s="12"/>
      <c r="E40" s="12"/>
      <c r="F40" s="12"/>
      <c r="G40" s="12"/>
      <c r="H40" s="12"/>
      <c r="I40" s="12"/>
      <c r="J40" s="12"/>
      <c r="K40" s="13"/>
      <c r="L40" s="163" t="str">
        <f>IF(PRS!I44="","",PRS!I44)</f>
        <v/>
      </c>
      <c r="M40" s="164" t="str">
        <f>IF(PRS!J44="","",PRS!J44)</f>
        <v/>
      </c>
      <c r="N40" s="525"/>
      <c r="O40" s="526"/>
      <c r="P40" s="146" t="str">
        <f t="shared" si="0"/>
        <v/>
      </c>
      <c r="Q40" s="217"/>
      <c r="R40" s="143"/>
      <c r="S40" s="146"/>
      <c r="T40" s="218"/>
      <c r="U40" s="147"/>
      <c r="V40" s="146"/>
      <c r="W40" s="247"/>
      <c r="X40" s="121"/>
      <c r="Y40" s="122"/>
      <c r="Z40" s="122"/>
      <c r="AA40" s="122"/>
      <c r="AB40" s="122"/>
      <c r="AC40" s="122"/>
    </row>
    <row r="41" spans="1:29" s="6" customFormat="1" ht="19.5" hidden="1" customHeight="1" x14ac:dyDescent="0.2">
      <c r="A41" s="7">
        <f t="shared" si="3"/>
        <v>35</v>
      </c>
      <c r="B41" s="10" t="str">
        <f>IF(PRS!B45="","",PRS!B45)</f>
        <v/>
      </c>
      <c r="C41" s="12"/>
      <c r="D41" s="12"/>
      <c r="E41" s="12"/>
      <c r="F41" s="12"/>
      <c r="G41" s="12"/>
      <c r="H41" s="12"/>
      <c r="I41" s="12"/>
      <c r="J41" s="12"/>
      <c r="K41" s="13"/>
      <c r="L41" s="163" t="str">
        <f>IF(PRS!I45="","",PRS!I45)</f>
        <v/>
      </c>
      <c r="M41" s="164" t="str">
        <f>IF(PRS!J45="","",PRS!J45)</f>
        <v/>
      </c>
      <c r="N41" s="525"/>
      <c r="O41" s="526"/>
      <c r="P41" s="146" t="str">
        <f t="shared" si="0"/>
        <v/>
      </c>
      <c r="Q41" s="217"/>
      <c r="R41" s="143"/>
      <c r="S41" s="146"/>
      <c r="T41" s="218"/>
      <c r="U41" s="147"/>
      <c r="V41" s="146"/>
      <c r="W41" s="247"/>
      <c r="X41" s="121"/>
      <c r="Y41" s="122"/>
      <c r="Z41" s="122"/>
      <c r="AA41" s="122"/>
      <c r="AB41" s="122"/>
      <c r="AC41" s="122"/>
    </row>
    <row r="42" spans="1:29" s="6" customFormat="1" ht="19.5" hidden="1" customHeight="1" x14ac:dyDescent="0.2">
      <c r="A42" s="7">
        <f t="shared" si="3"/>
        <v>36</v>
      </c>
      <c r="B42" s="10" t="str">
        <f>IF(PRS!B46="","",PRS!B46)</f>
        <v/>
      </c>
      <c r="C42" s="12"/>
      <c r="D42" s="12"/>
      <c r="E42" s="12"/>
      <c r="F42" s="12"/>
      <c r="G42" s="12"/>
      <c r="H42" s="12"/>
      <c r="I42" s="12"/>
      <c r="J42" s="12"/>
      <c r="K42" s="13"/>
      <c r="L42" s="163" t="str">
        <f>IF(PRS!I46="","",PRS!I46)</f>
        <v/>
      </c>
      <c r="M42" s="164" t="str">
        <f>IF(PRS!J46="","",PRS!J46)</f>
        <v/>
      </c>
      <c r="N42" s="525"/>
      <c r="O42" s="526"/>
      <c r="P42" s="146" t="str">
        <f t="shared" si="0"/>
        <v/>
      </c>
      <c r="Q42" s="217"/>
      <c r="R42" s="143"/>
      <c r="S42" s="146"/>
      <c r="T42" s="218"/>
      <c r="U42" s="147"/>
      <c r="V42" s="146"/>
      <c r="W42" s="247"/>
      <c r="X42" s="121"/>
      <c r="Y42" s="122"/>
      <c r="Z42" s="122"/>
      <c r="AA42" s="122"/>
      <c r="AB42" s="122"/>
      <c r="AC42" s="122"/>
    </row>
    <row r="43" spans="1:29" s="6" customFormat="1" ht="19.5" hidden="1" customHeight="1" x14ac:dyDescent="0.2">
      <c r="A43" s="7">
        <f t="shared" si="3"/>
        <v>37</v>
      </c>
      <c r="B43" s="1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3"/>
      <c r="L43" s="163" t="e">
        <f>IF(PRS!#REF!="","",PRS!#REF!)</f>
        <v>#REF!</v>
      </c>
      <c r="M43" s="164" t="e">
        <f>IF(PRS!#REF!="","",PRS!#REF!)</f>
        <v>#REF!</v>
      </c>
      <c r="N43" s="525"/>
      <c r="O43" s="526"/>
      <c r="P43" s="146" t="str">
        <f t="shared" si="0"/>
        <v/>
      </c>
      <c r="Q43" s="217"/>
      <c r="R43" s="143"/>
      <c r="S43" s="146"/>
      <c r="T43" s="218"/>
      <c r="U43" s="147"/>
      <c r="V43" s="146"/>
      <c r="W43" s="247"/>
      <c r="X43" s="121"/>
      <c r="Y43" s="122"/>
      <c r="Z43" s="122"/>
      <c r="AA43" s="122"/>
      <c r="AB43" s="122"/>
      <c r="AC43" s="122"/>
    </row>
    <row r="44" spans="1:29" s="6" customFormat="1" ht="19.5" hidden="1" customHeight="1" x14ac:dyDescent="0.2">
      <c r="A44" s="7">
        <f t="shared" si="3"/>
        <v>38</v>
      </c>
      <c r="B44" s="10" t="e">
        <f>IF(PRS!#REF!="","",PRS!#REF!)</f>
        <v>#REF!</v>
      </c>
      <c r="C44" s="12"/>
      <c r="D44" s="12"/>
      <c r="E44" s="12"/>
      <c r="F44" s="12"/>
      <c r="G44" s="12"/>
      <c r="H44" s="12"/>
      <c r="I44" s="12"/>
      <c r="J44" s="12"/>
      <c r="K44" s="13"/>
      <c r="L44" s="163" t="e">
        <f>IF(PRS!#REF!="","",PRS!#REF!)</f>
        <v>#REF!</v>
      </c>
      <c r="M44" s="164" t="e">
        <f>IF(PRS!#REF!="","",PRS!#REF!)</f>
        <v>#REF!</v>
      </c>
      <c r="N44" s="525"/>
      <c r="O44" s="526"/>
      <c r="P44" s="146" t="str">
        <f t="shared" si="0"/>
        <v/>
      </c>
      <c r="Q44" s="217"/>
      <c r="R44" s="143"/>
      <c r="S44" s="146"/>
      <c r="T44" s="218"/>
      <c r="U44" s="147"/>
      <c r="V44" s="146"/>
      <c r="W44" s="247"/>
      <c r="X44" s="121"/>
      <c r="Y44" s="122"/>
      <c r="Z44" s="122"/>
      <c r="AA44" s="122"/>
      <c r="AB44" s="122"/>
      <c r="AC44" s="122"/>
    </row>
    <row r="45" spans="1:29" s="6" customFormat="1" ht="19.5" hidden="1" customHeight="1" x14ac:dyDescent="0.2">
      <c r="A45" s="7">
        <f t="shared" si="3"/>
        <v>39</v>
      </c>
      <c r="B45" s="10" t="e">
        <f>IF(PRS!#REF!="","",PRS!#REF!)</f>
        <v>#REF!</v>
      </c>
      <c r="C45" s="12"/>
      <c r="D45" s="12"/>
      <c r="E45" s="12"/>
      <c r="F45" s="12"/>
      <c r="G45" s="12"/>
      <c r="H45" s="12"/>
      <c r="I45" s="12"/>
      <c r="J45" s="12"/>
      <c r="K45" s="13"/>
      <c r="L45" s="163" t="e">
        <f>IF(PRS!#REF!="","",PRS!#REF!)</f>
        <v>#REF!</v>
      </c>
      <c r="M45" s="164" t="e">
        <f>IF(PRS!#REF!="","",PRS!#REF!)</f>
        <v>#REF!</v>
      </c>
      <c r="N45" s="525"/>
      <c r="O45" s="526"/>
      <c r="P45" s="146" t="str">
        <f t="shared" si="0"/>
        <v/>
      </c>
      <c r="Q45" s="217"/>
      <c r="R45" s="143"/>
      <c r="S45" s="146"/>
      <c r="T45" s="218"/>
      <c r="U45" s="147"/>
      <c r="V45" s="146"/>
      <c r="W45" s="247"/>
      <c r="X45" s="121"/>
      <c r="Y45" s="122"/>
      <c r="Z45" s="122"/>
      <c r="AA45" s="122"/>
      <c r="AB45" s="122"/>
      <c r="AC45" s="122"/>
    </row>
    <row r="46" spans="1:29" s="6" customFormat="1" ht="19.5" hidden="1" customHeight="1" x14ac:dyDescent="0.2">
      <c r="A46" s="7">
        <f t="shared" si="3"/>
        <v>40</v>
      </c>
      <c r="B46" s="10" t="e">
        <f>IF(PRS!#REF!="","",PRS!#REF!)</f>
        <v>#REF!</v>
      </c>
      <c r="C46" s="12"/>
      <c r="D46" s="12"/>
      <c r="E46" s="12"/>
      <c r="F46" s="12"/>
      <c r="G46" s="12"/>
      <c r="H46" s="12"/>
      <c r="I46" s="12"/>
      <c r="J46" s="12"/>
      <c r="K46" s="13"/>
      <c r="L46" s="163" t="e">
        <f>IF(PRS!#REF!="","",PRS!#REF!)</f>
        <v>#REF!</v>
      </c>
      <c r="M46" s="164" t="e">
        <f>IF(PRS!#REF!="","",PRS!#REF!)</f>
        <v>#REF!</v>
      </c>
      <c r="N46" s="525"/>
      <c r="O46" s="526"/>
      <c r="P46" s="146" t="str">
        <f t="shared" si="0"/>
        <v/>
      </c>
      <c r="Q46" s="217"/>
      <c r="R46" s="143"/>
      <c r="S46" s="146" t="str">
        <f t="shared" si="4"/>
        <v/>
      </c>
      <c r="T46" s="218"/>
      <c r="U46" s="147"/>
      <c r="V46" s="146" t="str">
        <f t="shared" si="5"/>
        <v/>
      </c>
      <c r="W46" s="247"/>
      <c r="X46" s="121"/>
      <c r="Y46" s="122"/>
      <c r="Z46" s="122"/>
      <c r="AA46" s="122"/>
      <c r="AB46" s="122"/>
      <c r="AC46" s="122"/>
    </row>
    <row r="47" spans="1:29" s="32" customFormat="1" ht="24.75" customHeight="1" x14ac:dyDescent="0.2">
      <c r="A47" s="9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90" t="s">
        <v>20</v>
      </c>
      <c r="M47" s="90"/>
      <c r="N47" s="553">
        <f>IF($N7="","",SUM(P7:P18))</f>
        <v>135000</v>
      </c>
      <c r="O47" s="554"/>
      <c r="P47" s="555"/>
      <c r="Q47" s="332"/>
      <c r="R47" s="553">
        <f>IF($R7="","",SUM(S7:S18))</f>
        <v>130000</v>
      </c>
      <c r="S47" s="555"/>
      <c r="T47" s="333"/>
      <c r="U47" s="553">
        <f>IF($U7="","",SUM(V7:V18))</f>
        <v>130000</v>
      </c>
      <c r="V47" s="555"/>
      <c r="W47" s="64"/>
      <c r="X47" s="57" t="s">
        <v>71</v>
      </c>
      <c r="Y47" s="57"/>
      <c r="Z47" s="56" t="s">
        <v>75</v>
      </c>
      <c r="AA47" s="57"/>
      <c r="AB47" s="57"/>
      <c r="AC47" s="57"/>
    </row>
    <row r="48" spans="1:29" s="32" customFormat="1" ht="6.75" customHeight="1" x14ac:dyDescent="0.2">
      <c r="A48" s="9"/>
      <c r="B48" s="24"/>
      <c r="C48" s="24"/>
      <c r="D48" s="24"/>
      <c r="E48" s="24"/>
      <c r="F48" s="24"/>
      <c r="G48" s="556">
        <f>G57</f>
        <v>7</v>
      </c>
      <c r="H48" s="557"/>
      <c r="I48" s="557"/>
      <c r="J48" s="556">
        <f>J57</f>
        <v>10</v>
      </c>
      <c r="K48" s="557"/>
      <c r="L48" s="557"/>
      <c r="M48" s="558">
        <f>M57</f>
        <v>15</v>
      </c>
      <c r="N48" s="558"/>
      <c r="O48" s="62"/>
      <c r="P48" s="62"/>
      <c r="Q48" s="49"/>
      <c r="R48" s="63"/>
      <c r="S48" s="63"/>
      <c r="T48" s="90"/>
      <c r="U48" s="63"/>
      <c r="V48" s="63"/>
      <c r="X48" s="57"/>
      <c r="Y48" s="57"/>
      <c r="Z48" s="56"/>
      <c r="AA48" s="57"/>
      <c r="AB48" s="57"/>
      <c r="AC48" s="57"/>
    </row>
    <row r="49" spans="1:30" s="32" customFormat="1" ht="27" customHeight="1" x14ac:dyDescent="0.2">
      <c r="A49" s="527" t="s">
        <v>63</v>
      </c>
      <c r="B49" s="541"/>
      <c r="C49" s="541"/>
      <c r="D49" s="541"/>
      <c r="E49" s="528"/>
      <c r="F49" s="239" t="s">
        <v>83</v>
      </c>
      <c r="G49" s="544" t="str">
        <f>IF(N4="","",N4)</f>
        <v>Loqman Co.</v>
      </c>
      <c r="H49" s="545"/>
      <c r="I49" s="546"/>
      <c r="J49" s="544" t="str">
        <f>IF(R4="","",R4)</f>
        <v>Mhal Co.</v>
      </c>
      <c r="K49" s="545"/>
      <c r="L49" s="546"/>
      <c r="M49" s="544" t="str">
        <f>IF(U4="","",U4)</f>
        <v>Buruj Babel Co.</v>
      </c>
      <c r="N49" s="546"/>
      <c r="O49" s="237"/>
      <c r="P49" s="547" t="s">
        <v>79</v>
      </c>
      <c r="Q49" s="548"/>
      <c r="R49" s="549" t="str">
        <f>"The selected supplier is "&amp;IF(Z57="","NOT YET CHOOSEN",Z57)&amp;" because:"</f>
        <v>The selected supplier is Buruj Babel Co. because:</v>
      </c>
      <c r="S49" s="550"/>
      <c r="T49" s="550"/>
      <c r="U49" s="550"/>
      <c r="V49" s="551"/>
      <c r="X49" s="57" t="s">
        <v>204</v>
      </c>
      <c r="Y49" s="123">
        <v>3</v>
      </c>
      <c r="Z49" s="58" t="s">
        <v>72</v>
      </c>
      <c r="AA49" s="59" t="s">
        <v>73</v>
      </c>
      <c r="AB49" s="58" t="s">
        <v>74</v>
      </c>
      <c r="AC49" s="60" t="s">
        <v>76</v>
      </c>
      <c r="AD49" s="65"/>
    </row>
    <row r="50" spans="1:30" s="32" customFormat="1" ht="18.75" customHeight="1" x14ac:dyDescent="0.2">
      <c r="A50" s="552" t="s">
        <v>64</v>
      </c>
      <c r="B50" s="552"/>
      <c r="C50" s="552"/>
      <c r="D50" s="552"/>
      <c r="E50" s="552"/>
      <c r="F50" s="232">
        <v>3</v>
      </c>
      <c r="G50" s="422" t="s">
        <v>206</v>
      </c>
      <c r="H50" s="424"/>
      <c r="I50" s="423"/>
      <c r="J50" s="422" t="s">
        <v>205</v>
      </c>
      <c r="K50" s="424"/>
      <c r="L50" s="423"/>
      <c r="M50" s="422" t="s">
        <v>204</v>
      </c>
      <c r="N50" s="423"/>
      <c r="O50" s="237"/>
      <c r="P50" s="547"/>
      <c r="Q50" s="548"/>
      <c r="R50" s="494" t="s">
        <v>248</v>
      </c>
      <c r="S50" s="495"/>
      <c r="T50" s="495"/>
      <c r="U50" s="495"/>
      <c r="V50" s="496"/>
      <c r="X50" s="57" t="s">
        <v>205</v>
      </c>
      <c r="Y50" s="123">
        <v>2</v>
      </c>
      <c r="Z50" s="61">
        <f t="shared" ref="Z50:Z56" si="6">IF($G50="","",F50*VLOOKUP(G50,$X$49:$Y$61,2,))</f>
        <v>3</v>
      </c>
      <c r="AA50" s="61">
        <f t="shared" ref="AA50:AA56" si="7">IF(J50="","",F50*VLOOKUP(J50,$X$49:$Y$61,2,))</f>
        <v>6</v>
      </c>
      <c r="AB50" s="61">
        <f t="shared" ref="AB50:AB56" si="8">IF(M50="","",F50*VLOOKUP(M50,$X$49:$Y$61,2,))</f>
        <v>9</v>
      </c>
      <c r="AC50" s="60">
        <v>3</v>
      </c>
      <c r="AD50" s="65"/>
    </row>
    <row r="51" spans="1:30" s="32" customFormat="1" ht="18.75" customHeight="1" x14ac:dyDescent="0.2">
      <c r="A51" s="532" t="s">
        <v>65</v>
      </c>
      <c r="B51" s="533"/>
      <c r="C51" s="533"/>
      <c r="D51" s="533"/>
      <c r="E51" s="534"/>
      <c r="F51" s="232"/>
      <c r="G51" s="422"/>
      <c r="H51" s="424"/>
      <c r="I51" s="423"/>
      <c r="J51" s="422"/>
      <c r="K51" s="424"/>
      <c r="L51" s="423"/>
      <c r="M51" s="422"/>
      <c r="N51" s="423"/>
      <c r="O51" s="237"/>
      <c r="P51" s="547"/>
      <c r="Q51" s="548"/>
      <c r="R51" s="497"/>
      <c r="S51" s="498"/>
      <c r="T51" s="498"/>
      <c r="U51" s="498"/>
      <c r="V51" s="499"/>
      <c r="X51" s="57" t="s">
        <v>206</v>
      </c>
      <c r="Y51" s="123">
        <v>1</v>
      </c>
      <c r="Z51" s="61" t="str">
        <f t="shared" si="6"/>
        <v/>
      </c>
      <c r="AA51" s="61" t="str">
        <f t="shared" si="7"/>
        <v/>
      </c>
      <c r="AB51" s="61" t="str">
        <f t="shared" si="8"/>
        <v/>
      </c>
      <c r="AC51" s="60">
        <v>3</v>
      </c>
      <c r="AD51" s="65"/>
    </row>
    <row r="52" spans="1:30" s="32" customFormat="1" ht="18.75" customHeight="1" x14ac:dyDescent="0.2">
      <c r="A52" s="529" t="s">
        <v>68</v>
      </c>
      <c r="B52" s="530"/>
      <c r="C52" s="530"/>
      <c r="D52" s="530"/>
      <c r="E52" s="531"/>
      <c r="F52" s="232"/>
      <c r="G52" s="422"/>
      <c r="H52" s="424"/>
      <c r="I52" s="423"/>
      <c r="J52" s="422"/>
      <c r="K52" s="424"/>
      <c r="L52" s="423"/>
      <c r="M52" s="422"/>
      <c r="N52" s="423"/>
      <c r="O52" s="237"/>
      <c r="X52" s="57" t="s">
        <v>207</v>
      </c>
      <c r="Y52" s="123">
        <v>0</v>
      </c>
      <c r="Z52" s="61" t="str">
        <f t="shared" si="6"/>
        <v/>
      </c>
      <c r="AA52" s="61" t="str">
        <f t="shared" si="7"/>
        <v/>
      </c>
      <c r="AB52" s="61" t="str">
        <f t="shared" si="8"/>
        <v/>
      </c>
      <c r="AC52" s="60">
        <v>3</v>
      </c>
      <c r="AD52" s="65"/>
    </row>
    <row r="53" spans="1:30" s="32" customFormat="1" ht="27" customHeight="1" x14ac:dyDescent="0.2">
      <c r="A53" s="532" t="s">
        <v>77</v>
      </c>
      <c r="B53" s="533"/>
      <c r="C53" s="533"/>
      <c r="D53" s="533"/>
      <c r="E53" s="534"/>
      <c r="F53" s="232"/>
      <c r="G53" s="422"/>
      <c r="H53" s="424"/>
      <c r="I53" s="423"/>
      <c r="J53" s="422"/>
      <c r="K53" s="424"/>
      <c r="L53" s="423"/>
      <c r="M53" s="422"/>
      <c r="N53" s="423"/>
      <c r="O53" s="237"/>
      <c r="P53" s="11"/>
      <c r="Q53" s="527" t="s">
        <v>84</v>
      </c>
      <c r="R53" s="528"/>
      <c r="S53" s="527" t="s">
        <v>78</v>
      </c>
      <c r="T53" s="528"/>
      <c r="U53" s="527" t="s">
        <v>85</v>
      </c>
      <c r="V53" s="528"/>
      <c r="X53" s="57"/>
      <c r="Y53" s="123"/>
      <c r="Z53" s="61" t="str">
        <f t="shared" si="6"/>
        <v/>
      </c>
      <c r="AA53" s="61" t="str">
        <f t="shared" si="7"/>
        <v/>
      </c>
      <c r="AB53" s="61" t="str">
        <f t="shared" si="8"/>
        <v/>
      </c>
      <c r="AC53" s="60">
        <v>3</v>
      </c>
      <c r="AD53" s="65"/>
    </row>
    <row r="54" spans="1:30" s="32" customFormat="1" ht="24.75" customHeight="1" x14ac:dyDescent="0.2">
      <c r="A54" s="529" t="s">
        <v>66</v>
      </c>
      <c r="B54" s="530"/>
      <c r="C54" s="530"/>
      <c r="D54" s="530"/>
      <c r="E54" s="531"/>
      <c r="F54" s="232">
        <v>2</v>
      </c>
      <c r="G54" s="422" t="s">
        <v>205</v>
      </c>
      <c r="H54" s="424"/>
      <c r="I54" s="423"/>
      <c r="J54" s="422" t="s">
        <v>205</v>
      </c>
      <c r="K54" s="424"/>
      <c r="L54" s="423"/>
      <c r="M54" s="422" t="s">
        <v>204</v>
      </c>
      <c r="N54" s="423"/>
      <c r="O54" s="237"/>
      <c r="P54" s="186" t="s">
        <v>22</v>
      </c>
      <c r="Q54" s="422" t="str">
        <f>PRS!E3</f>
        <v>Harold Deladerriere</v>
      </c>
      <c r="R54" s="523"/>
      <c r="S54" s="422" t="str">
        <f>PRS!L3</f>
        <v>JM Vial</v>
      </c>
      <c r="T54" s="523"/>
      <c r="U54" s="524" t="s">
        <v>235</v>
      </c>
      <c r="V54" s="523"/>
      <c r="W54" s="50"/>
      <c r="X54" s="57" t="s">
        <v>208</v>
      </c>
      <c r="Y54" s="123">
        <v>3</v>
      </c>
      <c r="Z54" s="61">
        <f t="shared" si="6"/>
        <v>4</v>
      </c>
      <c r="AA54" s="61">
        <f t="shared" si="7"/>
        <v>4</v>
      </c>
      <c r="AB54" s="61">
        <f t="shared" si="8"/>
        <v>6</v>
      </c>
      <c r="AC54" s="60">
        <v>3</v>
      </c>
      <c r="AD54" s="65"/>
    </row>
    <row r="55" spans="1:30" s="32" customFormat="1" ht="24.75" customHeight="1" x14ac:dyDescent="0.2">
      <c r="A55" s="529" t="s">
        <v>67</v>
      </c>
      <c r="B55" s="530"/>
      <c r="C55" s="530"/>
      <c r="D55" s="530"/>
      <c r="E55" s="531"/>
      <c r="F55" s="232"/>
      <c r="G55" s="422"/>
      <c r="H55" s="424"/>
      <c r="I55" s="423"/>
      <c r="J55" s="422"/>
      <c r="K55" s="424"/>
      <c r="L55" s="423"/>
      <c r="M55" s="422"/>
      <c r="N55" s="423"/>
      <c r="O55" s="237"/>
      <c r="P55" s="186" t="s">
        <v>13</v>
      </c>
      <c r="Q55" s="422" t="str">
        <f>PRS!E5</f>
        <v>WASH Coordinator</v>
      </c>
      <c r="R55" s="523"/>
      <c r="S55" s="422" t="str">
        <f>PRS!L5</f>
        <v>Logs Coo.</v>
      </c>
      <c r="T55" s="523"/>
      <c r="U55" s="524" t="s">
        <v>236</v>
      </c>
      <c r="V55" s="523"/>
      <c r="X55" s="57" t="s">
        <v>209</v>
      </c>
      <c r="Y55" s="123">
        <v>2</v>
      </c>
      <c r="Z55" s="61" t="str">
        <f t="shared" si="6"/>
        <v/>
      </c>
      <c r="AA55" s="61" t="str">
        <f t="shared" si="7"/>
        <v/>
      </c>
      <c r="AB55" s="61" t="str">
        <f t="shared" si="8"/>
        <v/>
      </c>
      <c r="AC55" s="60">
        <v>5</v>
      </c>
      <c r="AD55" s="65"/>
    </row>
    <row r="56" spans="1:30" s="32" customFormat="1" ht="24.75" customHeight="1" x14ac:dyDescent="0.2">
      <c r="A56" s="529" t="s">
        <v>69</v>
      </c>
      <c r="B56" s="530"/>
      <c r="C56" s="530"/>
      <c r="D56" s="530"/>
      <c r="E56" s="531"/>
      <c r="F56" s="232"/>
      <c r="G56" s="422"/>
      <c r="H56" s="424"/>
      <c r="I56" s="423"/>
      <c r="J56" s="422"/>
      <c r="K56" s="424"/>
      <c r="L56" s="423"/>
      <c r="M56" s="422"/>
      <c r="N56" s="423"/>
      <c r="O56" s="237"/>
      <c r="P56" s="186" t="s">
        <v>23</v>
      </c>
      <c r="Q56" s="538">
        <v>42814</v>
      </c>
      <c r="R56" s="523"/>
      <c r="S56" s="539">
        <f>IF(Q56="","",Q56)</f>
        <v>42814</v>
      </c>
      <c r="T56" s="540"/>
      <c r="U56" s="539">
        <f>IF(Q56="","",Q56)</f>
        <v>42814</v>
      </c>
      <c r="V56" s="540"/>
      <c r="X56" s="57" t="s">
        <v>210</v>
      </c>
      <c r="Y56" s="123">
        <v>1</v>
      </c>
      <c r="Z56" s="61" t="str">
        <f t="shared" si="6"/>
        <v/>
      </c>
      <c r="AA56" s="61" t="str">
        <f t="shared" si="7"/>
        <v/>
      </c>
      <c r="AB56" s="61" t="str">
        <f t="shared" si="8"/>
        <v/>
      </c>
      <c r="AC56" s="60">
        <v>3</v>
      </c>
      <c r="AD56" s="65"/>
    </row>
    <row r="57" spans="1:30" s="32" customFormat="1" ht="49.5" customHeight="1" x14ac:dyDescent="0.25">
      <c r="A57" s="527" t="s">
        <v>70</v>
      </c>
      <c r="B57" s="541"/>
      <c r="C57" s="541"/>
      <c r="D57" s="541"/>
      <c r="E57" s="528"/>
      <c r="F57" s="186">
        <f>IF(F50="","",SUMPRODUCT(F50:F56,AC50:AC56))</f>
        <v>15</v>
      </c>
      <c r="G57" s="542">
        <f>IF($G$50="","",SUM(Z50:Z56))</f>
        <v>7</v>
      </c>
      <c r="H57" s="541"/>
      <c r="I57" s="528"/>
      <c r="J57" s="542">
        <f>IF($J$50="","",SUM(AA50:AA56))</f>
        <v>10</v>
      </c>
      <c r="K57" s="541"/>
      <c r="L57" s="528"/>
      <c r="M57" s="542">
        <f>IF($M$50="","",SUM(AB50:AB56))</f>
        <v>15</v>
      </c>
      <c r="N57" s="543"/>
      <c r="O57" s="237"/>
      <c r="P57" s="186" t="s">
        <v>27</v>
      </c>
      <c r="Q57" s="524"/>
      <c r="R57" s="523"/>
      <c r="S57" s="524"/>
      <c r="T57" s="523"/>
      <c r="U57" s="535"/>
      <c r="V57" s="536"/>
      <c r="X57" s="57"/>
      <c r="Y57" s="123"/>
      <c r="Z57" s="67" t="str">
        <f>IF(F50="","",HLOOKUP(MAX(G48:N48),G48:N49,2,0))</f>
        <v>Buruj Babel Co.</v>
      </c>
      <c r="AA57" s="66"/>
      <c r="AB57" s="66"/>
      <c r="AC57" s="66"/>
    </row>
    <row r="58" spans="1:30" s="32" customFormat="1" ht="15" customHeight="1" x14ac:dyDescent="0.25">
      <c r="A58" s="54"/>
      <c r="B58" s="54"/>
      <c r="C58" s="54"/>
      <c r="D58" s="54"/>
      <c r="E58" s="54"/>
      <c r="F58" s="54"/>
      <c r="G58" s="9"/>
      <c r="H58" s="9"/>
      <c r="I58" s="9"/>
      <c r="J58" s="9"/>
      <c r="K58" s="9"/>
      <c r="L58" s="9"/>
      <c r="M58" s="9"/>
      <c r="N58" s="9"/>
      <c r="O58" s="9"/>
      <c r="S58" s="51"/>
      <c r="T58" s="51"/>
      <c r="U58" s="4"/>
      <c r="V58" s="9"/>
      <c r="X58" s="57" t="s">
        <v>211</v>
      </c>
      <c r="Y58" s="123">
        <v>5</v>
      </c>
    </row>
    <row r="59" spans="1:30" s="32" customFormat="1" ht="1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51"/>
      <c r="T59" s="51"/>
      <c r="U59" s="4"/>
      <c r="V59" s="9"/>
      <c r="X59" s="57" t="s">
        <v>212</v>
      </c>
      <c r="Y59" s="123">
        <v>4</v>
      </c>
    </row>
    <row r="60" spans="1:30" s="32" customFormat="1" ht="15" customHeigh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537"/>
      <c r="Q60" s="537"/>
      <c r="R60" s="537"/>
      <c r="S60" s="537"/>
      <c r="T60" s="537"/>
      <c r="U60" s="537"/>
      <c r="X60" s="57" t="s">
        <v>213</v>
      </c>
      <c r="Y60" s="123">
        <v>3</v>
      </c>
    </row>
    <row r="61" spans="1:30" s="55" customFormat="1" ht="15" customHeight="1" x14ac:dyDescent="0.25">
      <c r="X61" s="57" t="s">
        <v>214</v>
      </c>
      <c r="Y61" s="123">
        <v>1</v>
      </c>
    </row>
    <row r="62" spans="1:30" s="55" customFormat="1" ht="15" customHeight="1" x14ac:dyDescent="0.25">
      <c r="Y62" s="248"/>
    </row>
    <row r="63" spans="1:30" s="55" customFormat="1" ht="15" customHeight="1" x14ac:dyDescent="0.25"/>
    <row r="64" spans="1:30" s="55" customFormat="1" ht="15" customHeight="1" x14ac:dyDescent="0.25"/>
    <row r="65" spans="24:25" s="55" customFormat="1" ht="15" customHeight="1" x14ac:dyDescent="0.25">
      <c r="X65"/>
      <c r="Y65"/>
    </row>
    <row r="66" spans="24:25" ht="15" customHeight="1" x14ac:dyDescent="0.25"/>
    <row r="67" spans="24:25" ht="15" customHeight="1" x14ac:dyDescent="0.25"/>
    <row r="68" spans="24:25" ht="15" customHeight="1" x14ac:dyDescent="0.25"/>
    <row r="69" spans="24:25" ht="15" customHeight="1" x14ac:dyDescent="0.25"/>
    <row r="70" spans="24:25" ht="15" customHeight="1" x14ac:dyDescent="0.25"/>
  </sheetData>
  <mergeCells count="112">
    <mergeCell ref="Q1:R1"/>
    <mergeCell ref="U1:W1"/>
    <mergeCell ref="N4:Q4"/>
    <mergeCell ref="R4:T4"/>
    <mergeCell ref="U4:W4"/>
    <mergeCell ref="N5:Q5"/>
    <mergeCell ref="R5:T5"/>
    <mergeCell ref="U5:W5"/>
    <mergeCell ref="N12:O12"/>
    <mergeCell ref="N13:O13"/>
    <mergeCell ref="N14:O14"/>
    <mergeCell ref="N15:O15"/>
    <mergeCell ref="N16:O16"/>
    <mergeCell ref="N17:O17"/>
    <mergeCell ref="N6:O6"/>
    <mergeCell ref="N7:O7"/>
    <mergeCell ref="N8:O8"/>
    <mergeCell ref="N9:O9"/>
    <mergeCell ref="N10:O10"/>
    <mergeCell ref="N11:O11"/>
    <mergeCell ref="N18:O18"/>
    <mergeCell ref="N47:P47"/>
    <mergeCell ref="R47:S47"/>
    <mergeCell ref="U47:V47"/>
    <mergeCell ref="G48:I48"/>
    <mergeCell ref="J48:L48"/>
    <mergeCell ref="M48:N48"/>
    <mergeCell ref="N26:O26"/>
    <mergeCell ref="N27:O27"/>
    <mergeCell ref="N46:O46"/>
    <mergeCell ref="N19:O19"/>
    <mergeCell ref="N20:O20"/>
    <mergeCell ref="N21:O21"/>
    <mergeCell ref="N22:O22"/>
    <mergeCell ref="N23:O23"/>
    <mergeCell ref="N24:O24"/>
    <mergeCell ref="N25:O25"/>
    <mergeCell ref="N34:O34"/>
    <mergeCell ref="N35:O35"/>
    <mergeCell ref="N36:O36"/>
    <mergeCell ref="N37:O37"/>
    <mergeCell ref="N38:O38"/>
    <mergeCell ref="N39:O39"/>
    <mergeCell ref="U53:V53"/>
    <mergeCell ref="A49:E49"/>
    <mergeCell ref="G49:I49"/>
    <mergeCell ref="J49:L49"/>
    <mergeCell ref="M49:N49"/>
    <mergeCell ref="P49:Q51"/>
    <mergeCell ref="R49:V49"/>
    <mergeCell ref="A50:E50"/>
    <mergeCell ref="G50:I50"/>
    <mergeCell ref="J50:L50"/>
    <mergeCell ref="M50:N50"/>
    <mergeCell ref="A51:E51"/>
    <mergeCell ref="G51:I51"/>
    <mergeCell ref="J51:L51"/>
    <mergeCell ref="M51:N51"/>
    <mergeCell ref="A52:E52"/>
    <mergeCell ref="G52:I52"/>
    <mergeCell ref="J52:L52"/>
    <mergeCell ref="M52:N52"/>
    <mergeCell ref="G53:I53"/>
    <mergeCell ref="J53:L53"/>
    <mergeCell ref="M53:N53"/>
    <mergeCell ref="A57:E57"/>
    <mergeCell ref="G57:I57"/>
    <mergeCell ref="J57:L57"/>
    <mergeCell ref="M57:N57"/>
    <mergeCell ref="A56:E56"/>
    <mergeCell ref="G56:I56"/>
    <mergeCell ref="J56:L56"/>
    <mergeCell ref="M56:N56"/>
    <mergeCell ref="A55:E55"/>
    <mergeCell ref="G55:I55"/>
    <mergeCell ref="J55:L55"/>
    <mergeCell ref="M55:N55"/>
    <mergeCell ref="U57:V57"/>
    <mergeCell ref="P60:R60"/>
    <mergeCell ref="S60:U60"/>
    <mergeCell ref="Q57:R57"/>
    <mergeCell ref="S57:T57"/>
    <mergeCell ref="U55:V55"/>
    <mergeCell ref="Q56:R56"/>
    <mergeCell ref="S56:T56"/>
    <mergeCell ref="U56:V56"/>
    <mergeCell ref="Q55:R55"/>
    <mergeCell ref="S55:T55"/>
    <mergeCell ref="B7:K7"/>
    <mergeCell ref="Q54:R54"/>
    <mergeCell ref="S54:T54"/>
    <mergeCell ref="U54:V54"/>
    <mergeCell ref="N40:O40"/>
    <mergeCell ref="N41:O41"/>
    <mergeCell ref="N42:O42"/>
    <mergeCell ref="N43:O43"/>
    <mergeCell ref="N44:O44"/>
    <mergeCell ref="N45:O45"/>
    <mergeCell ref="Q53:R53"/>
    <mergeCell ref="S53:T53"/>
    <mergeCell ref="R50:V51"/>
    <mergeCell ref="A54:E54"/>
    <mergeCell ref="G54:I54"/>
    <mergeCell ref="J54:L54"/>
    <mergeCell ref="M54:N54"/>
    <mergeCell ref="A53:E53"/>
    <mergeCell ref="N28:O28"/>
    <mergeCell ref="N29:O29"/>
    <mergeCell ref="N30:O30"/>
    <mergeCell ref="N31:O31"/>
    <mergeCell ref="N32:O32"/>
    <mergeCell ref="N33:O33"/>
  </mergeCells>
  <conditionalFormatting sqref="G57:N57">
    <cfRule type="colorScale" priority="22">
      <colorScale>
        <cfvo type="min"/>
        <cfvo type="max"/>
        <color rgb="FFFF0000"/>
        <color rgb="FF66FF33"/>
      </colorScale>
    </cfRule>
  </conditionalFormatting>
  <dataValidations xWindow="464" yWindow="514" count="9">
    <dataValidation type="list" allowBlank="1" showInputMessage="1" showErrorMessage="1" sqref="T7:T46 W7:W46 Q7:Q46">
      <formula1>$X$8</formula1>
    </dataValidation>
    <dataValidation type="list" allowBlank="1" showInputMessage="1" showErrorMessage="1" promptTitle="Choose from the list" prompt="According to the convenience of payment conditions" sqref="G55:N55">
      <formula1>$X$58:$X$61</formula1>
    </dataValidation>
    <dataValidation type="list" allowBlank="1" showInputMessage="1" showErrorMessage="1" promptTitle="Choose from the list" prompt="According to Warranty, or supplier's after sales services" sqref="G56:N56">
      <formula1>$X$49:$X$52</formula1>
    </dataValidation>
    <dataValidation type="list" allowBlank="1" showInputMessage="1" showErrorMessage="1" promptTitle="Choose from the list" prompt="According to the supplier's habitity for 1st delivery." sqref="G54:N54">
      <formula1>$X$49:$X$52</formula1>
    </dataValidation>
    <dataValidation type="list" allowBlank="1" showInputMessage="1" showErrorMessage="1" promptTitle="Choose from the list" prompt="According to the supplier's delivery offers" sqref="G53:N53">
      <formula1>$X$54:$X$56</formula1>
    </dataValidation>
    <dataValidation type="list" allowBlank="1" showInputMessage="1" showErrorMessage="1" promptTitle="Choose from the list" prompt="According to quality validation of Technitian" sqref="G52:N52">
      <formula1>$X$49:$X$52</formula1>
    </dataValidation>
    <dataValidation type="list" allowBlank="1" showInputMessage="1" showErrorMessage="1" promptTitle="Choose from the list" prompt="According to the Quality of the items" sqref="G51:N51">
      <formula1>$X$49:$X$52</formula1>
    </dataValidation>
    <dataValidation type="list" allowBlank="1" showInputMessage="1" showErrorMessage="1" promptTitle="Choose from the list" prompt="According to the supplier's price offer." sqref="G50:N50">
      <formula1>$X$49:$X$52</formula1>
    </dataValidation>
    <dataValidation type="list" allowBlank="1" showInputMessage="1" showErrorMessage="1" promptTitle="Type a value 1, 2 or 3" prompt="According to the importance of the Evaluated field" sqref="F50:F56">
      <formula1>"1,2,3"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86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0C2A0AC5-3C55-4C62-903F-F1E776C573A9}">
            <xm:f>AND('\Users\TDH-\AppData\Roaming\Skype\My Skype Received Files\[PSR SMALL Tikrit.xlsx]PRS'!#REF!="show",CELL("protect",A1))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O57:V57 A57:F57 A47:V56 A7:B7 A1:Q1 S1:W1 A8:M46 P7:V46 L7:N7</xm:sqref>
        </x14:conditionalFormatting>
        <x14:conditionalFormatting xmlns:xm="http://schemas.microsoft.com/office/excel/2006/main">
          <x14:cfRule type="expression" priority="21" id="{7F06C64F-4AA2-42D1-B943-1A591E45C87D}">
            <xm:f>AND('\Users\TDH-\AppData\Roaming\Skype\My Skype Received Files\[PSR SMALL Tikrit.xlsx]PRS'!#REF!="show",CELL("protect",N8))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74AC9CBA-431A-4B33-814A-D97263EBC69D}">
            <xm:f>AND('\Users\TDH-\AppData\Roaming\Skype\My Skype Received Files\[PSR SMALL Tikrit.xlsx]PRS'!#REF!="show",CELL("protect",N9))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N9:N27</xm:sqref>
        </x14:conditionalFormatting>
        <x14:conditionalFormatting xmlns:xm="http://schemas.microsoft.com/office/excel/2006/main">
          <x14:cfRule type="expression" priority="19" id="{1C1CE30A-3EF1-4909-BD74-AE2CD95CE044}">
            <xm:f>AND('\Users\TDH-\AppData\Roaming\Skype\My Skype Received Files\[PSR SMALL Tikrit.xlsx]PRS'!#REF!="show",CELL("protect",N28))</xm:f>
            <x14:dxf>
              <fill>
                <patternFill>
                  <bgColor theme="0" tint="-4.9989318521683403E-2"/>
                </patternFill>
              </fill>
            </x14:dxf>
          </x14:cfRule>
          <xm:sqref>N28</xm:sqref>
        </x14:conditionalFormatting>
        <x14:conditionalFormatting xmlns:xm="http://schemas.microsoft.com/office/excel/2006/main">
          <x14:cfRule type="expression" priority="18" id="{6A9BD730-B7D8-42DD-A4CB-8A192F842A48}">
            <xm:f>AND('\Users\TDH-\AppData\Roaming\Skype\My Skype Received Files\[PSR SMALL Tikrit.xlsx]PRS'!#REF!="show",CELL("protect",N29))</xm:f>
            <x14:dxf>
              <fill>
                <patternFill>
                  <bgColor theme="0" tint="-4.9989318521683403E-2"/>
                </patternFill>
              </fill>
            </x14:dxf>
          </x14:cfRule>
          <xm:sqref>N29</xm:sqref>
        </x14:conditionalFormatting>
        <x14:conditionalFormatting xmlns:xm="http://schemas.microsoft.com/office/excel/2006/main">
          <x14:cfRule type="expression" priority="17" id="{0A73EB51-14B8-4683-A771-4FCC03F6CAB2}">
            <xm:f>AND('\Users\TDH-\AppData\Roaming\Skype\My Skype Received Files\[PSR SMALL Tikrit.xlsx]PRS'!#REF!="show",CELL("protect",N30))</xm:f>
            <x14:dxf>
              <fill>
                <patternFill>
                  <bgColor theme="0" tint="-4.9989318521683403E-2"/>
                </patternFill>
              </fill>
            </x14:dxf>
          </x14:cfRule>
          <xm:sqref>N30</xm:sqref>
        </x14:conditionalFormatting>
        <x14:conditionalFormatting xmlns:xm="http://schemas.microsoft.com/office/excel/2006/main">
          <x14:cfRule type="expression" priority="16" id="{1DE8158A-3A70-4630-BBE0-EEE16709D5A7}">
            <xm:f>AND('\Users\TDH-\AppData\Roaming\Skype\My Skype Received Files\[PSR SMALL Tikrit.xlsx]PRS'!#REF!="show",CELL("protect",N31))</xm:f>
            <x14:dxf>
              <fill>
                <patternFill>
                  <bgColor theme="0" tint="-4.9989318521683403E-2"/>
                </patternFill>
              </fill>
            </x14:dxf>
          </x14:cfRule>
          <xm:sqref>N31</xm:sqref>
        </x14:conditionalFormatting>
        <x14:conditionalFormatting xmlns:xm="http://schemas.microsoft.com/office/excel/2006/main">
          <x14:cfRule type="expression" priority="15" id="{87DCC41D-12F2-4A37-8453-CB392B4B51C8}">
            <xm:f>AND('\Users\TDH-\AppData\Roaming\Skype\My Skype Received Files\[PSR SMALL Tikrit.xlsx]PRS'!#REF!="show",CELL("protect",N32))</xm:f>
            <x14:dxf>
              <fill>
                <patternFill>
                  <bgColor theme="0" tint="-4.9989318521683403E-2"/>
                </patternFill>
              </fill>
            </x14:dxf>
          </x14:cfRule>
          <xm:sqref>N32</xm:sqref>
        </x14:conditionalFormatting>
        <x14:conditionalFormatting xmlns:xm="http://schemas.microsoft.com/office/excel/2006/main">
          <x14:cfRule type="expression" priority="14" id="{AD781BD8-BFBD-4EF1-9C14-5881000BE655}">
            <xm:f>AND('\Users\TDH-\AppData\Roaming\Skype\My Skype Received Files\[PSR SMALL Tikrit.xlsx]PRS'!#REF!="show",CELL("protect",N33))</xm:f>
            <x14:dxf>
              <fill>
                <patternFill>
                  <bgColor theme="0" tint="-4.9989318521683403E-2"/>
                </patternFill>
              </fill>
            </x14:dxf>
          </x14:cfRule>
          <xm:sqref>N33</xm:sqref>
        </x14:conditionalFormatting>
        <x14:conditionalFormatting xmlns:xm="http://schemas.microsoft.com/office/excel/2006/main">
          <x14:cfRule type="expression" priority="13" id="{19792390-46DD-4B78-8322-ED7BA05F5CB6}">
            <xm:f>AND('\Users\TDH-\AppData\Roaming\Skype\My Skype Received Files\[PSR SMALL Tikrit.xlsx]PRS'!#REF!="show",CELL("protect",N34))</xm:f>
            <x14:dxf>
              <fill>
                <patternFill>
                  <bgColor theme="0" tint="-4.9989318521683403E-2"/>
                </patternFill>
              </fill>
            </x14:dxf>
          </x14:cfRule>
          <xm:sqref>N34</xm:sqref>
        </x14:conditionalFormatting>
        <x14:conditionalFormatting xmlns:xm="http://schemas.microsoft.com/office/excel/2006/main">
          <x14:cfRule type="expression" priority="12" id="{430B9DB8-7489-45F5-9556-225FCC2D81B4}">
            <xm:f>AND('\Users\TDH-\AppData\Roaming\Skype\My Skype Received Files\[PSR SMALL Tikrit.xlsx]PRS'!#REF!="show",CELL("protect",N35))</xm:f>
            <x14:dxf>
              <fill>
                <patternFill>
                  <bgColor theme="0" tint="-4.9989318521683403E-2"/>
                </patternFill>
              </fill>
            </x14:dxf>
          </x14:cfRule>
          <xm:sqref>N35</xm:sqref>
        </x14:conditionalFormatting>
        <x14:conditionalFormatting xmlns:xm="http://schemas.microsoft.com/office/excel/2006/main">
          <x14:cfRule type="expression" priority="11" id="{56C26B80-6517-40CF-A438-20E42A189DE5}">
            <xm:f>AND('\Users\TDH-\AppData\Roaming\Skype\My Skype Received Files\[PSR SMALL Tikrit.xlsx]PRS'!#REF!="show",CELL("protect",N36))</xm:f>
            <x14:dxf>
              <fill>
                <patternFill>
                  <bgColor theme="0" tint="-4.9989318521683403E-2"/>
                </patternFill>
              </fill>
            </x14:dxf>
          </x14:cfRule>
          <xm:sqref>N36</xm:sqref>
        </x14:conditionalFormatting>
        <x14:conditionalFormatting xmlns:xm="http://schemas.microsoft.com/office/excel/2006/main">
          <x14:cfRule type="expression" priority="10" id="{CF57DC15-33AD-4A75-BD44-0AEC803E8894}">
            <xm:f>AND('\Users\TDH-\AppData\Roaming\Skype\My Skype Received Files\[PSR SMALL Tikrit.xlsx]PRS'!#REF!="show",CELL("protect",N37))</xm:f>
            <x14:dxf>
              <fill>
                <patternFill>
                  <bgColor theme="0" tint="-4.9989318521683403E-2"/>
                </patternFill>
              </fill>
            </x14:dxf>
          </x14:cfRule>
          <xm:sqref>N37</xm:sqref>
        </x14:conditionalFormatting>
        <x14:conditionalFormatting xmlns:xm="http://schemas.microsoft.com/office/excel/2006/main">
          <x14:cfRule type="expression" priority="9" id="{25AF3524-3733-46D6-8FC1-FF6AC1813026}">
            <xm:f>AND('\Users\TDH-\AppData\Roaming\Skype\My Skype Received Files\[PSR SMALL Tikrit.xlsx]PRS'!#REF!="show",CELL("protect",N38))</xm:f>
            <x14:dxf>
              <fill>
                <patternFill>
                  <bgColor theme="0" tint="-4.9989318521683403E-2"/>
                </patternFill>
              </fill>
            </x14:dxf>
          </x14:cfRule>
          <xm:sqref>N38</xm:sqref>
        </x14:conditionalFormatting>
        <x14:conditionalFormatting xmlns:xm="http://schemas.microsoft.com/office/excel/2006/main">
          <x14:cfRule type="expression" priority="8" id="{BB7AECF6-3BDD-41F1-AB6E-A7861570C725}">
            <xm:f>AND('\Users\TDH-\AppData\Roaming\Skype\My Skype Received Files\[PSR SMALL Tikrit.xlsx]PRS'!#REF!="show",CELL("protect",N39))</xm:f>
            <x14:dxf>
              <fill>
                <patternFill>
                  <bgColor theme="0" tint="-4.9989318521683403E-2"/>
                </patternFill>
              </fill>
            </x14:dxf>
          </x14:cfRule>
          <xm:sqref>N39</xm:sqref>
        </x14:conditionalFormatting>
        <x14:conditionalFormatting xmlns:xm="http://schemas.microsoft.com/office/excel/2006/main">
          <x14:cfRule type="expression" priority="7" id="{EA12AACA-C692-437A-BA32-33B154B7A6FA}">
            <xm:f>AND('\Users\TDH-\AppData\Roaming\Skype\My Skype Received Files\[PSR SMALL Tikrit.xlsx]PRS'!#REF!="show",CELL("protect",N40))</xm:f>
            <x14:dxf>
              <fill>
                <patternFill>
                  <bgColor theme="0" tint="-4.9989318521683403E-2"/>
                </patternFill>
              </fill>
            </x14:dxf>
          </x14:cfRule>
          <xm:sqref>N40</xm:sqref>
        </x14:conditionalFormatting>
        <x14:conditionalFormatting xmlns:xm="http://schemas.microsoft.com/office/excel/2006/main">
          <x14:cfRule type="expression" priority="6" id="{02FE2AB9-CAB8-4CB3-9257-C01AF086221B}">
            <xm:f>AND('\Users\TDH-\AppData\Roaming\Skype\My Skype Received Files\[PSR SMALL Tikrit.xlsx]PRS'!#REF!="show",CELL("protect",N41))</xm:f>
            <x14:dxf>
              <fill>
                <patternFill>
                  <bgColor theme="0" tint="-4.9989318521683403E-2"/>
                </patternFill>
              </fill>
            </x14:dxf>
          </x14:cfRule>
          <xm:sqref>N41</xm:sqref>
        </x14:conditionalFormatting>
        <x14:conditionalFormatting xmlns:xm="http://schemas.microsoft.com/office/excel/2006/main">
          <x14:cfRule type="expression" priority="5" id="{D24F4BFC-F8AC-4364-8FA9-ADA1097C2500}">
            <xm:f>AND('\Users\TDH-\AppData\Roaming\Skype\My Skype Received Files\[PSR SMALL Tikrit.xlsx]PRS'!#REF!="show",CELL("protect",N42))</xm:f>
            <x14:dxf>
              <fill>
                <patternFill>
                  <bgColor theme="0" tint="-4.9989318521683403E-2"/>
                </patternFill>
              </fill>
            </x14:dxf>
          </x14:cfRule>
          <xm:sqref>N42</xm:sqref>
        </x14:conditionalFormatting>
        <x14:conditionalFormatting xmlns:xm="http://schemas.microsoft.com/office/excel/2006/main">
          <x14:cfRule type="expression" priority="4" id="{8ABB54FD-E877-43DF-8019-E2D095A12A18}">
            <xm:f>AND('\Users\TDH-\AppData\Roaming\Skype\My Skype Received Files\[PSR SMALL Tikrit.xlsx]PRS'!#REF!="show",CELL("protect",N43))</xm:f>
            <x14:dxf>
              <fill>
                <patternFill>
                  <bgColor theme="0" tint="-4.9989318521683403E-2"/>
                </patternFill>
              </fill>
            </x14:dxf>
          </x14:cfRule>
          <xm:sqref>N43</xm:sqref>
        </x14:conditionalFormatting>
        <x14:conditionalFormatting xmlns:xm="http://schemas.microsoft.com/office/excel/2006/main">
          <x14:cfRule type="expression" priority="3" id="{3C2F3179-A55B-45E7-A3EB-C576BC20C3FE}">
            <xm:f>AND('\Users\TDH-\AppData\Roaming\Skype\My Skype Received Files\[PSR SMALL Tikrit.xlsx]PRS'!#REF!="show",CELL("protect",N44))</xm:f>
            <x14:dxf>
              <fill>
                <patternFill>
                  <bgColor theme="0" tint="-4.9989318521683403E-2"/>
                </patternFill>
              </fill>
            </x14:dxf>
          </x14:cfRule>
          <xm:sqref>N44</xm:sqref>
        </x14:conditionalFormatting>
        <x14:conditionalFormatting xmlns:xm="http://schemas.microsoft.com/office/excel/2006/main">
          <x14:cfRule type="expression" priority="2" id="{5857222B-23E9-4C4B-AA47-9B75CC38F995}">
            <xm:f>AND('\Users\TDH-\AppData\Roaming\Skype\My Skype Received Files\[PSR SMALL Tikrit.xlsx]PRS'!#REF!="show",CELL("protect",N45))</xm:f>
            <x14:dxf>
              <fill>
                <patternFill>
                  <bgColor theme="0" tint="-4.9989318521683403E-2"/>
                </patternFill>
              </fill>
            </x14:dxf>
          </x14:cfRule>
          <xm:sqref>N45</xm:sqref>
        </x14:conditionalFormatting>
        <x14:conditionalFormatting xmlns:xm="http://schemas.microsoft.com/office/excel/2006/main">
          <x14:cfRule type="expression" priority="1" id="{2E73CB11-B9AB-40BD-BC26-3E8C529817C5}">
            <xm:f>AND('\Users\TDH-\AppData\Roaming\Skype\My Skype Received Files\[PSR SMALL Tikrit.xlsx]PRS'!#REF!="show",CELL("protect",N46))</xm:f>
            <x14:dxf>
              <fill>
                <patternFill>
                  <bgColor theme="0" tint="-4.9989318521683403E-2"/>
                </patternFill>
              </fill>
            </x14:dxf>
          </x14:cfRule>
          <xm:sqref>N46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Q70"/>
  <sheetViews>
    <sheetView topLeftCell="A50" zoomScale="85" zoomScaleNormal="85" workbookViewId="0">
      <selection activeCell="AC63" sqref="AC63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7" customWidth="1"/>
    <col min="18" max="18" width="9.710937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8.7109375" style="1" bestFit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33.75" customHeight="1" x14ac:dyDescent="0.3">
      <c r="I1" s="17" t="s">
        <v>192</v>
      </c>
      <c r="Q1" s="561"/>
      <c r="R1" s="561"/>
      <c r="S1" s="52"/>
      <c r="T1" s="18" t="s">
        <v>60</v>
      </c>
      <c r="U1" s="544" t="s">
        <v>244</v>
      </c>
      <c r="V1" s="545"/>
      <c r="W1" s="545"/>
      <c r="X1" s="249"/>
      <c r="Y1" s="241"/>
      <c r="Z1" s="241"/>
      <c r="AA1" s="241"/>
      <c r="AB1" s="241"/>
      <c r="AC1" s="241"/>
      <c r="AD1" s="241"/>
      <c r="AE1" s="241"/>
      <c r="AF1" s="241"/>
    </row>
    <row r="2" spans="1:40" s="6" customFormat="1" ht="14.25" x14ac:dyDescent="0.2">
      <c r="J2" s="19"/>
      <c r="Q2" s="6" t="s">
        <v>81</v>
      </c>
    </row>
    <row r="3" spans="1:40" s="43" customFormat="1" ht="14.25" x14ac:dyDescent="0.25">
      <c r="N3" s="43" t="s">
        <v>267</v>
      </c>
      <c r="R3" s="43" t="s">
        <v>268</v>
      </c>
      <c r="U3" s="43" t="s">
        <v>269</v>
      </c>
      <c r="X3" s="43" t="s">
        <v>270</v>
      </c>
      <c r="AA3" s="43" t="s">
        <v>271</v>
      </c>
    </row>
    <row r="4" spans="1:40" s="43" customFormat="1" ht="26.25" customHeight="1" x14ac:dyDescent="0.25">
      <c r="E4" s="43" t="s">
        <v>61</v>
      </c>
      <c r="L4" s="186" t="str">
        <f>IF([1]PRS!R7="","",[1]PRS!R7)</f>
        <v>USD</v>
      </c>
      <c r="N4" s="605" t="s">
        <v>266</v>
      </c>
      <c r="O4" s="606"/>
      <c r="P4" s="606"/>
      <c r="Q4" s="607"/>
      <c r="R4" s="608" t="s">
        <v>265</v>
      </c>
      <c r="S4" s="609"/>
      <c r="T4" s="610"/>
      <c r="U4" s="611" t="s">
        <v>264</v>
      </c>
      <c r="V4" s="612"/>
      <c r="W4" s="613"/>
      <c r="X4" s="614" t="s">
        <v>263</v>
      </c>
      <c r="Y4" s="615"/>
      <c r="Z4" s="616"/>
      <c r="AA4" s="620" t="s">
        <v>262</v>
      </c>
      <c r="AB4" s="621"/>
      <c r="AC4" s="622"/>
      <c r="AD4" s="623" t="s">
        <v>215</v>
      </c>
      <c r="AE4" s="624"/>
      <c r="AF4" s="625"/>
      <c r="AG4" s="121" t="s">
        <v>119</v>
      </c>
      <c r="AH4" s="121"/>
      <c r="AI4" s="121"/>
      <c r="AJ4" s="121"/>
      <c r="AK4" s="121"/>
      <c r="AL4" s="121"/>
      <c r="AM4" s="121"/>
      <c r="AN4" s="121"/>
    </row>
    <row r="5" spans="1:40" s="43" customFormat="1" ht="5.25" customHeight="1" x14ac:dyDescent="0.25">
      <c r="N5" s="626"/>
      <c r="O5" s="627"/>
      <c r="P5" s="627"/>
      <c r="Q5" s="628"/>
      <c r="R5" s="629"/>
      <c r="S5" s="630"/>
      <c r="T5" s="631"/>
      <c r="U5" s="632"/>
      <c r="V5" s="633"/>
      <c r="W5" s="634"/>
      <c r="X5" s="635"/>
      <c r="Y5" s="636"/>
      <c r="Z5" s="637"/>
      <c r="AA5" s="638"/>
      <c r="AB5" s="639"/>
      <c r="AC5" s="640"/>
      <c r="AD5" s="568"/>
      <c r="AE5" s="569"/>
      <c r="AF5" s="570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559" t="s">
        <v>88</v>
      </c>
      <c r="O6" s="560"/>
      <c r="P6" s="45" t="s">
        <v>89</v>
      </c>
      <c r="Q6" s="45" t="s">
        <v>62</v>
      </c>
      <c r="R6" s="227" t="s">
        <v>88</v>
      </c>
      <c r="S6" s="45" t="s">
        <v>89</v>
      </c>
      <c r="T6" s="45" t="s">
        <v>62</v>
      </c>
      <c r="U6" s="227" t="s">
        <v>88</v>
      </c>
      <c r="V6" s="45" t="s">
        <v>89</v>
      </c>
      <c r="W6" s="45" t="s">
        <v>62</v>
      </c>
      <c r="X6" s="227" t="s">
        <v>88</v>
      </c>
      <c r="Y6" s="45" t="s">
        <v>89</v>
      </c>
      <c r="Z6" s="45" t="s">
        <v>62</v>
      </c>
      <c r="AA6" s="227" t="s">
        <v>88</v>
      </c>
      <c r="AB6" s="45" t="s">
        <v>89</v>
      </c>
      <c r="AC6" s="45" t="s">
        <v>62</v>
      </c>
      <c r="AD6" s="227" t="s">
        <v>88</v>
      </c>
      <c r="AE6" s="45" t="s">
        <v>89</v>
      </c>
      <c r="AF6" s="45" t="s">
        <v>62</v>
      </c>
    </row>
    <row r="7" spans="1:40" s="6" customFormat="1" ht="46.5" customHeight="1" x14ac:dyDescent="0.2">
      <c r="A7" s="7">
        <v>1</v>
      </c>
      <c r="B7" s="617" t="str">
        <f>IF(PRS!B12="","",PRS!B12)</f>
        <v>Water trucking of 38M3 of dinkable water from Qayarah to Tel Jarabia</v>
      </c>
      <c r="C7" s="618"/>
      <c r="D7" s="618"/>
      <c r="E7" s="618"/>
      <c r="F7" s="618"/>
      <c r="G7" s="618"/>
      <c r="H7" s="618"/>
      <c r="I7" s="618"/>
      <c r="J7" s="618"/>
      <c r="K7" s="619"/>
      <c r="L7" s="163" t="str">
        <f>IF(PRS!I12="","",PRS!I12)</f>
        <v>Trip</v>
      </c>
      <c r="M7" s="163">
        <f>IF(PRS!J12="","",PRS!J12)</f>
        <v>200</v>
      </c>
      <c r="N7" s="525">
        <v>675</v>
      </c>
      <c r="O7" s="526"/>
      <c r="P7" s="146">
        <f>IF(N7="","",N7*M7)</f>
        <v>135000</v>
      </c>
      <c r="Q7" s="217"/>
      <c r="R7" s="143">
        <v>650</v>
      </c>
      <c r="S7" s="146">
        <f>IF(R7="","",R7*M7)</f>
        <v>130000</v>
      </c>
      <c r="T7" s="218"/>
      <c r="U7" s="147">
        <v>650</v>
      </c>
      <c r="V7" s="146">
        <f>IF(U7="","",U7*M7)</f>
        <v>130000</v>
      </c>
      <c r="W7" s="247"/>
      <c r="X7" s="147">
        <v>670</v>
      </c>
      <c r="Y7" s="146">
        <f>IF(X7="","",X7*M7)</f>
        <v>134000</v>
      </c>
      <c r="Z7" s="247"/>
      <c r="AA7" s="147">
        <v>700</v>
      </c>
      <c r="AB7" s="146">
        <f>IF(AA7="","",AA7*M7)</f>
        <v>140000</v>
      </c>
      <c r="AC7" s="247"/>
      <c r="AD7" s="147"/>
      <c r="AE7" s="146" t="str">
        <f>IF(AD7="","",AD7*P7)</f>
        <v/>
      </c>
      <c r="AF7" s="247"/>
      <c r="AG7" s="121" t="s">
        <v>100</v>
      </c>
      <c r="AH7" s="122"/>
      <c r="AI7" s="122"/>
      <c r="AJ7" s="122"/>
      <c r="AK7" s="122"/>
      <c r="AL7" s="122"/>
      <c r="AM7" s="122"/>
      <c r="AN7" s="122"/>
    </row>
    <row r="8" spans="1:40" s="6" customFormat="1" ht="19.5" hidden="1" customHeight="1" x14ac:dyDescent="0.2">
      <c r="A8" s="7">
        <f>+A7+1</f>
        <v>2</v>
      </c>
      <c r="B8" s="10" t="str">
        <f>IF(PRS!B13="","",PRS!B13)</f>
        <v/>
      </c>
      <c r="C8" s="12"/>
      <c r="D8" s="12"/>
      <c r="E8" s="12"/>
      <c r="F8" s="12"/>
      <c r="G8" s="12"/>
      <c r="H8" s="12"/>
      <c r="I8" s="12"/>
      <c r="J8" s="12"/>
      <c r="K8" s="13"/>
      <c r="L8" s="163" t="e">
        <f>IF(PRS!#REF!="","",PRS!#REF!)</f>
        <v>#REF!</v>
      </c>
      <c r="M8" s="163" t="e">
        <f>IF(PRS!#REF!="","",PRS!#REF!)</f>
        <v>#REF!</v>
      </c>
      <c r="N8" s="525"/>
      <c r="O8" s="526"/>
      <c r="P8" s="146" t="str">
        <f>IF(N8="","",N8*M8)</f>
        <v/>
      </c>
      <c r="Q8" s="217"/>
      <c r="R8" s="143"/>
      <c r="S8" s="146" t="str">
        <f t="shared" ref="S8:S46" si="0">IF(R8="","",R8*M8)</f>
        <v/>
      </c>
      <c r="T8" s="218"/>
      <c r="U8" s="147"/>
      <c r="V8" s="146" t="str">
        <f t="shared" ref="V8:V46" si="1">IF(U8="","",U8*M8)</f>
        <v/>
      </c>
      <c r="W8" s="247"/>
      <c r="X8" s="147"/>
      <c r="Y8" s="146" t="str">
        <f t="shared" ref="Y8:Y46" si="2">IF(X8="","",X8*M8)</f>
        <v/>
      </c>
      <c r="Z8" s="247"/>
      <c r="AA8" s="147"/>
      <c r="AB8" s="146" t="str">
        <f t="shared" ref="AB8:AB46" si="3">IF(AA8="","",AA8*M8)</f>
        <v/>
      </c>
      <c r="AC8" s="247"/>
      <c r="AD8" s="147"/>
      <c r="AE8" s="146" t="str">
        <f t="shared" ref="AE8:AE46" si="4">IF(AD8="","",AD8*P8)</f>
        <v/>
      </c>
      <c r="AF8" s="247"/>
      <c r="AG8" s="134" t="s">
        <v>196</v>
      </c>
    </row>
    <row r="9" spans="1:40" s="6" customFormat="1" ht="19.5" hidden="1" customHeight="1" x14ac:dyDescent="0.2">
      <c r="A9" s="7">
        <f t="shared" ref="A9:A46" si="5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63" t="str">
        <f>IF(PRS!I13="","",PRS!I13)</f>
        <v/>
      </c>
      <c r="M9" s="163" t="str">
        <f>IF(PRS!J13="","",PRS!J13)</f>
        <v/>
      </c>
      <c r="N9" s="525"/>
      <c r="O9" s="526"/>
      <c r="P9" s="146" t="str">
        <f t="shared" ref="P9:P46" si="6">IF(N9="","",N9*M9)</f>
        <v/>
      </c>
      <c r="Q9" s="217"/>
      <c r="R9" s="143"/>
      <c r="S9" s="146" t="str">
        <f t="shared" si="0"/>
        <v/>
      </c>
      <c r="T9" s="218"/>
      <c r="U9" s="147"/>
      <c r="V9" s="146" t="str">
        <f t="shared" si="1"/>
        <v/>
      </c>
      <c r="W9" s="247"/>
      <c r="X9" s="147"/>
      <c r="Y9" s="146" t="str">
        <f t="shared" si="2"/>
        <v/>
      </c>
      <c r="Z9" s="247"/>
      <c r="AA9" s="147"/>
      <c r="AB9" s="146" t="str">
        <f t="shared" si="3"/>
        <v/>
      </c>
      <c r="AC9" s="247"/>
      <c r="AD9" s="147"/>
      <c r="AE9" s="146" t="str">
        <f t="shared" si="4"/>
        <v/>
      </c>
      <c r="AF9" s="247"/>
    </row>
    <row r="10" spans="1:40" s="6" customFormat="1" ht="19.5" hidden="1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63" t="str">
        <f>IF(PRS!I14="","",PRS!I14)</f>
        <v/>
      </c>
      <c r="M10" s="163" t="str">
        <f>IF(PRS!J14="","",PRS!J14)</f>
        <v/>
      </c>
      <c r="N10" s="525"/>
      <c r="O10" s="526"/>
      <c r="P10" s="146" t="str">
        <f t="shared" si="6"/>
        <v/>
      </c>
      <c r="Q10" s="217"/>
      <c r="R10" s="143"/>
      <c r="S10" s="146" t="str">
        <f t="shared" si="0"/>
        <v/>
      </c>
      <c r="T10" s="218"/>
      <c r="U10" s="147"/>
      <c r="V10" s="146" t="str">
        <f t="shared" si="1"/>
        <v/>
      </c>
      <c r="W10" s="247"/>
      <c r="X10" s="147"/>
      <c r="Y10" s="146" t="str">
        <f t="shared" si="2"/>
        <v/>
      </c>
      <c r="Z10" s="247"/>
      <c r="AA10" s="147"/>
      <c r="AB10" s="146" t="str">
        <f t="shared" si="3"/>
        <v/>
      </c>
      <c r="AC10" s="247"/>
      <c r="AD10" s="147"/>
      <c r="AE10" s="146" t="str">
        <f t="shared" si="4"/>
        <v/>
      </c>
      <c r="AF10" s="247"/>
    </row>
    <row r="11" spans="1:40" s="6" customFormat="1" ht="19.5" hidden="1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63" t="str">
        <f>IF(PRS!I15="","",PRS!I15)</f>
        <v/>
      </c>
      <c r="M11" s="163" t="str">
        <f>IF(PRS!J15="","",PRS!J15)</f>
        <v/>
      </c>
      <c r="N11" s="525"/>
      <c r="O11" s="526"/>
      <c r="P11" s="146" t="str">
        <f t="shared" si="6"/>
        <v/>
      </c>
      <c r="Q11" s="217"/>
      <c r="R11" s="143"/>
      <c r="S11" s="146" t="str">
        <f t="shared" si="0"/>
        <v/>
      </c>
      <c r="T11" s="218"/>
      <c r="U11" s="147"/>
      <c r="V11" s="146" t="str">
        <f t="shared" si="1"/>
        <v/>
      </c>
      <c r="W11" s="247"/>
      <c r="X11" s="147"/>
      <c r="Y11" s="146" t="str">
        <f t="shared" si="2"/>
        <v/>
      </c>
      <c r="Z11" s="247"/>
      <c r="AA11" s="147"/>
      <c r="AB11" s="146" t="str">
        <f t="shared" si="3"/>
        <v/>
      </c>
      <c r="AC11" s="247"/>
      <c r="AD11" s="147"/>
      <c r="AE11" s="146" t="str">
        <f t="shared" si="4"/>
        <v/>
      </c>
      <c r="AF11" s="247"/>
    </row>
    <row r="12" spans="1:40" s="6" customFormat="1" ht="19.5" hidden="1" customHeight="1" x14ac:dyDescent="0.2">
      <c r="A12" s="7">
        <f t="shared" si="5"/>
        <v>6</v>
      </c>
      <c r="B12" s="10" t="str">
        <f>IF(PRS!B16="","",PRS!B16)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63" t="str">
        <f>IF(PRS!I16="","",PRS!I16)</f>
        <v/>
      </c>
      <c r="M12" s="163" t="str">
        <f>IF(PRS!J16="","",PRS!J16)</f>
        <v/>
      </c>
      <c r="N12" s="525"/>
      <c r="O12" s="526"/>
      <c r="P12" s="146" t="str">
        <f t="shared" si="6"/>
        <v/>
      </c>
      <c r="Q12" s="217"/>
      <c r="R12" s="143"/>
      <c r="S12" s="146" t="str">
        <f t="shared" si="0"/>
        <v/>
      </c>
      <c r="T12" s="218"/>
      <c r="U12" s="147"/>
      <c r="V12" s="146" t="str">
        <f t="shared" si="1"/>
        <v/>
      </c>
      <c r="W12" s="247"/>
      <c r="X12" s="147"/>
      <c r="Y12" s="146" t="str">
        <f t="shared" si="2"/>
        <v/>
      </c>
      <c r="Z12" s="247"/>
      <c r="AA12" s="147"/>
      <c r="AB12" s="146" t="str">
        <f t="shared" si="3"/>
        <v/>
      </c>
      <c r="AC12" s="247"/>
      <c r="AD12" s="147"/>
      <c r="AE12" s="146" t="str">
        <f t="shared" si="4"/>
        <v/>
      </c>
      <c r="AF12" s="247"/>
    </row>
    <row r="13" spans="1:40" s="6" customFormat="1" ht="19.5" hidden="1" customHeight="1" x14ac:dyDescent="0.2">
      <c r="A13" s="7">
        <f t="shared" si="5"/>
        <v>7</v>
      </c>
      <c r="B13" s="10" t="str">
        <f>IF(PRS!B17="","",PRS!B17)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63" t="str">
        <f>IF(PRS!I17="","",PRS!I17)</f>
        <v/>
      </c>
      <c r="M13" s="163" t="str">
        <f>IF(PRS!J17="","",PRS!J17)</f>
        <v/>
      </c>
      <c r="N13" s="525"/>
      <c r="O13" s="526"/>
      <c r="P13" s="146" t="str">
        <f t="shared" si="6"/>
        <v/>
      </c>
      <c r="Q13" s="217"/>
      <c r="R13" s="143"/>
      <c r="S13" s="146" t="str">
        <f t="shared" si="0"/>
        <v/>
      </c>
      <c r="T13" s="218"/>
      <c r="U13" s="147"/>
      <c r="V13" s="146" t="str">
        <f t="shared" si="1"/>
        <v/>
      </c>
      <c r="W13" s="247"/>
      <c r="X13" s="147"/>
      <c r="Y13" s="146" t="str">
        <f t="shared" si="2"/>
        <v/>
      </c>
      <c r="Z13" s="247"/>
      <c r="AA13" s="147"/>
      <c r="AB13" s="146" t="str">
        <f t="shared" si="3"/>
        <v/>
      </c>
      <c r="AC13" s="247"/>
      <c r="AD13" s="147"/>
      <c r="AE13" s="146" t="str">
        <f t="shared" si="4"/>
        <v/>
      </c>
      <c r="AF13" s="247"/>
    </row>
    <row r="14" spans="1:40" s="6" customFormat="1" ht="19.5" hidden="1" customHeight="1" x14ac:dyDescent="0.2">
      <c r="A14" s="7">
        <f t="shared" si="5"/>
        <v>8</v>
      </c>
      <c r="B14" s="10" t="str">
        <f>IF(PRS!B19="","",PRS!B19)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63" t="str">
        <f>IF(PRS!I19="","",PRS!I19)</f>
        <v/>
      </c>
      <c r="M14" s="163" t="str">
        <f>IF(PRS!J19="","",PRS!J19)</f>
        <v/>
      </c>
      <c r="N14" s="525"/>
      <c r="O14" s="526"/>
      <c r="P14" s="146" t="str">
        <f t="shared" si="6"/>
        <v/>
      </c>
      <c r="Q14" s="217"/>
      <c r="R14" s="143"/>
      <c r="S14" s="146" t="str">
        <f t="shared" si="0"/>
        <v/>
      </c>
      <c r="T14" s="218"/>
      <c r="U14" s="147"/>
      <c r="V14" s="146" t="str">
        <f t="shared" si="1"/>
        <v/>
      </c>
      <c r="W14" s="247"/>
      <c r="X14" s="147"/>
      <c r="Y14" s="146" t="str">
        <f t="shared" si="2"/>
        <v/>
      </c>
      <c r="Z14" s="247"/>
      <c r="AA14" s="147"/>
      <c r="AB14" s="146" t="str">
        <f t="shared" si="3"/>
        <v/>
      </c>
      <c r="AC14" s="247"/>
      <c r="AD14" s="147"/>
      <c r="AE14" s="146" t="str">
        <f t="shared" si="4"/>
        <v/>
      </c>
      <c r="AF14" s="247"/>
    </row>
    <row r="15" spans="1:40" s="6" customFormat="1" ht="19.5" hidden="1" customHeight="1" x14ac:dyDescent="0.2">
      <c r="A15" s="7">
        <f t="shared" si="5"/>
        <v>9</v>
      </c>
      <c r="B15" s="10" t="str">
        <f>IF(PRS!B20="","",PRS!B20)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63" t="str">
        <f>IF(PRS!I20="","",PRS!I20)</f>
        <v/>
      </c>
      <c r="M15" s="163" t="str">
        <f>IF(PRS!J20="","",PRS!J20)</f>
        <v/>
      </c>
      <c r="N15" s="525"/>
      <c r="O15" s="526"/>
      <c r="P15" s="146" t="str">
        <f t="shared" si="6"/>
        <v/>
      </c>
      <c r="Q15" s="217"/>
      <c r="R15" s="143"/>
      <c r="S15" s="146" t="str">
        <f t="shared" si="0"/>
        <v/>
      </c>
      <c r="T15" s="218"/>
      <c r="U15" s="147"/>
      <c r="V15" s="146" t="str">
        <f t="shared" si="1"/>
        <v/>
      </c>
      <c r="W15" s="247"/>
      <c r="X15" s="147"/>
      <c r="Y15" s="146" t="str">
        <f t="shared" si="2"/>
        <v/>
      </c>
      <c r="Z15" s="247"/>
      <c r="AA15" s="147"/>
      <c r="AB15" s="146" t="str">
        <f t="shared" si="3"/>
        <v/>
      </c>
      <c r="AC15" s="247"/>
      <c r="AD15" s="147"/>
      <c r="AE15" s="146" t="str">
        <f t="shared" si="4"/>
        <v/>
      </c>
      <c r="AF15" s="247"/>
    </row>
    <row r="16" spans="1:40" s="6" customFormat="1" ht="19.5" hidden="1" customHeight="1" x14ac:dyDescent="0.2">
      <c r="A16" s="7">
        <f t="shared" si="5"/>
        <v>10</v>
      </c>
      <c r="B16" s="10" t="str">
        <f>IF(PRS!B21="","",PRS!B21)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63" t="str">
        <f>IF(PRS!I21="","",PRS!I21)</f>
        <v/>
      </c>
      <c r="M16" s="163" t="str">
        <f>IF(PRS!J21="","",PRS!J21)</f>
        <v/>
      </c>
      <c r="N16" s="525"/>
      <c r="O16" s="526"/>
      <c r="P16" s="146" t="str">
        <f t="shared" si="6"/>
        <v/>
      </c>
      <c r="Q16" s="217"/>
      <c r="R16" s="143"/>
      <c r="S16" s="146" t="str">
        <f t="shared" si="0"/>
        <v/>
      </c>
      <c r="T16" s="218"/>
      <c r="U16" s="147"/>
      <c r="V16" s="146" t="str">
        <f t="shared" si="1"/>
        <v/>
      </c>
      <c r="W16" s="247"/>
      <c r="X16" s="147"/>
      <c r="Y16" s="146" t="str">
        <f t="shared" si="2"/>
        <v/>
      </c>
      <c r="Z16" s="247"/>
      <c r="AA16" s="147"/>
      <c r="AB16" s="146" t="str">
        <f t="shared" si="3"/>
        <v/>
      </c>
      <c r="AC16" s="247"/>
      <c r="AD16" s="147"/>
      <c r="AE16" s="146" t="str">
        <f t="shared" si="4"/>
        <v/>
      </c>
      <c r="AF16" s="247"/>
    </row>
    <row r="17" spans="1:32" s="6" customFormat="1" ht="19.5" hidden="1" customHeight="1" x14ac:dyDescent="0.2">
      <c r="A17" s="7">
        <f t="shared" si="5"/>
        <v>11</v>
      </c>
      <c r="B17" s="10" t="str">
        <f>IF(PRS!B22="","",PRS!B22)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63" t="str">
        <f>IF(PRS!I22="","",PRS!I22)</f>
        <v/>
      </c>
      <c r="M17" s="163" t="str">
        <f>IF(PRS!J22="","",PRS!J22)</f>
        <v/>
      </c>
      <c r="N17" s="525"/>
      <c r="O17" s="526"/>
      <c r="P17" s="146" t="str">
        <f t="shared" si="6"/>
        <v/>
      </c>
      <c r="Q17" s="217"/>
      <c r="R17" s="143"/>
      <c r="S17" s="146" t="str">
        <f t="shared" si="0"/>
        <v/>
      </c>
      <c r="T17" s="218"/>
      <c r="U17" s="147"/>
      <c r="V17" s="146" t="str">
        <f t="shared" si="1"/>
        <v/>
      </c>
      <c r="W17" s="247"/>
      <c r="X17" s="147"/>
      <c r="Y17" s="146" t="str">
        <f t="shared" si="2"/>
        <v/>
      </c>
      <c r="Z17" s="247"/>
      <c r="AA17" s="147"/>
      <c r="AB17" s="146" t="str">
        <f t="shared" si="3"/>
        <v/>
      </c>
      <c r="AC17" s="247"/>
      <c r="AD17" s="147"/>
      <c r="AE17" s="146" t="str">
        <f t="shared" si="4"/>
        <v/>
      </c>
      <c r="AF17" s="247"/>
    </row>
    <row r="18" spans="1:32" s="6" customFormat="1" ht="19.5" hidden="1" customHeight="1" x14ac:dyDescent="0.2">
      <c r="A18" s="7">
        <f t="shared" si="5"/>
        <v>12</v>
      </c>
      <c r="B18" s="10" t="str">
        <f>IF(PRS!B23="","",PRS!B23)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63" t="str">
        <f>IF(PRS!I23="","",PRS!I23)</f>
        <v/>
      </c>
      <c r="M18" s="163" t="str">
        <f>IF(PRS!J23="","",PRS!J23)</f>
        <v/>
      </c>
      <c r="N18" s="525"/>
      <c r="O18" s="526"/>
      <c r="P18" s="146"/>
      <c r="Q18" s="217"/>
      <c r="R18" s="143"/>
      <c r="S18" s="146"/>
      <c r="T18" s="218"/>
      <c r="U18" s="147"/>
      <c r="V18" s="146"/>
      <c r="W18" s="247"/>
      <c r="X18" s="147"/>
      <c r="Y18" s="146"/>
      <c r="Z18" s="247"/>
      <c r="AA18" s="147"/>
      <c r="AB18" s="146"/>
      <c r="AC18" s="247"/>
      <c r="AD18" s="147"/>
      <c r="AE18" s="146"/>
      <c r="AF18" s="247"/>
    </row>
    <row r="19" spans="1:32" s="6" customFormat="1" ht="19.5" hidden="1" customHeight="1" x14ac:dyDescent="0.2">
      <c r="A19" s="7">
        <f t="shared" si="5"/>
        <v>13</v>
      </c>
      <c r="B19" s="10" t="str">
        <f>IF(PRS!B24="","",PRS!B24)</f>
        <v/>
      </c>
      <c r="C19" s="12"/>
      <c r="D19" s="12"/>
      <c r="E19" s="12"/>
      <c r="F19" s="12"/>
      <c r="G19" s="12"/>
      <c r="H19" s="12"/>
      <c r="I19" s="12"/>
      <c r="J19" s="12"/>
      <c r="K19" s="13"/>
      <c r="L19" s="163" t="str">
        <f>IF(PRS!I24="","",PRS!I24)</f>
        <v/>
      </c>
      <c r="M19" s="163" t="str">
        <f>IF(PRS!J24="","",PRS!J24)</f>
        <v/>
      </c>
      <c r="N19" s="525"/>
      <c r="O19" s="526"/>
      <c r="P19" s="146"/>
      <c r="Q19" s="217"/>
      <c r="R19" s="143"/>
      <c r="S19" s="146"/>
      <c r="T19" s="218"/>
      <c r="U19" s="147"/>
      <c r="V19" s="146"/>
      <c r="W19" s="247"/>
      <c r="X19" s="147"/>
      <c r="Y19" s="146"/>
      <c r="Z19" s="247"/>
      <c r="AA19" s="147"/>
      <c r="AB19" s="146"/>
      <c r="AC19" s="247"/>
      <c r="AD19" s="147"/>
      <c r="AE19" s="146"/>
      <c r="AF19" s="247"/>
    </row>
    <row r="20" spans="1:32" s="6" customFormat="1" ht="19.5" hidden="1" customHeight="1" x14ac:dyDescent="0.2">
      <c r="A20" s="7">
        <f t="shared" si="5"/>
        <v>14</v>
      </c>
      <c r="B20" s="10" t="str">
        <f>IF(PRS!B25="","",PRS!B25)</f>
        <v/>
      </c>
      <c r="C20" s="12"/>
      <c r="D20" s="12"/>
      <c r="E20" s="12"/>
      <c r="F20" s="12"/>
      <c r="G20" s="12"/>
      <c r="H20" s="12"/>
      <c r="I20" s="12"/>
      <c r="J20" s="12"/>
      <c r="K20" s="13"/>
      <c r="L20" s="163" t="str">
        <f>IF(PRS!I25="","",PRS!I25)</f>
        <v/>
      </c>
      <c r="M20" s="163" t="str">
        <f>IF(PRS!J25="","",PRS!J25)</f>
        <v/>
      </c>
      <c r="N20" s="525"/>
      <c r="O20" s="526"/>
      <c r="P20" s="146"/>
      <c r="Q20" s="217"/>
      <c r="R20" s="143"/>
      <c r="S20" s="146"/>
      <c r="T20" s="218"/>
      <c r="U20" s="147"/>
      <c r="V20" s="146"/>
      <c r="W20" s="247"/>
      <c r="X20" s="147"/>
      <c r="Y20" s="146"/>
      <c r="Z20" s="247"/>
      <c r="AA20" s="147"/>
      <c r="AB20" s="146"/>
      <c r="AC20" s="247"/>
      <c r="AD20" s="147"/>
      <c r="AE20" s="146"/>
      <c r="AF20" s="247"/>
    </row>
    <row r="21" spans="1:32" s="6" customFormat="1" ht="19.5" hidden="1" customHeight="1" x14ac:dyDescent="0.2">
      <c r="A21" s="7">
        <f t="shared" si="5"/>
        <v>15</v>
      </c>
      <c r="B21" s="10" t="str">
        <f>IF(PRS!B26="","",PRS!B26)</f>
        <v/>
      </c>
      <c r="C21" s="12"/>
      <c r="D21" s="12"/>
      <c r="E21" s="12"/>
      <c r="F21" s="12"/>
      <c r="G21" s="12"/>
      <c r="H21" s="12"/>
      <c r="I21" s="12"/>
      <c r="J21" s="12"/>
      <c r="K21" s="13"/>
      <c r="L21" s="163" t="str">
        <f>IF(PRS!I26="","",PRS!I26)</f>
        <v/>
      </c>
      <c r="M21" s="163" t="str">
        <f>IF(PRS!J26="","",PRS!J26)</f>
        <v/>
      </c>
      <c r="N21" s="525"/>
      <c r="O21" s="526"/>
      <c r="P21" s="146"/>
      <c r="Q21" s="217"/>
      <c r="R21" s="143"/>
      <c r="S21" s="146"/>
      <c r="T21" s="218"/>
      <c r="U21" s="147"/>
      <c r="V21" s="146"/>
      <c r="W21" s="247"/>
      <c r="X21" s="147"/>
      <c r="Y21" s="146"/>
      <c r="Z21" s="247"/>
      <c r="AA21" s="147"/>
      <c r="AB21" s="146"/>
      <c r="AC21" s="247"/>
      <c r="AD21" s="147"/>
      <c r="AE21" s="146"/>
      <c r="AF21" s="247"/>
    </row>
    <row r="22" spans="1:32" s="6" customFormat="1" ht="19.5" hidden="1" customHeight="1" x14ac:dyDescent="0.2">
      <c r="A22" s="7">
        <f t="shared" si="5"/>
        <v>16</v>
      </c>
      <c r="B22" s="10" t="str">
        <f>IF(PRS!B27="","",PRS!B27)</f>
        <v/>
      </c>
      <c r="C22" s="12"/>
      <c r="D22" s="12"/>
      <c r="E22" s="12"/>
      <c r="F22" s="12"/>
      <c r="G22" s="12"/>
      <c r="H22" s="12"/>
      <c r="I22" s="12"/>
      <c r="J22" s="12"/>
      <c r="K22" s="13"/>
      <c r="L22" s="163" t="str">
        <f>IF(PRS!I27="","",PRS!I27)</f>
        <v/>
      </c>
      <c r="M22" s="163" t="str">
        <f>IF(PRS!J27="","",PRS!J27)</f>
        <v/>
      </c>
      <c r="N22" s="525"/>
      <c r="O22" s="526"/>
      <c r="P22" s="146"/>
      <c r="Q22" s="217"/>
      <c r="R22" s="143"/>
      <c r="S22" s="146"/>
      <c r="T22" s="218"/>
      <c r="U22" s="147"/>
      <c r="V22" s="146"/>
      <c r="W22" s="247"/>
      <c r="X22" s="147"/>
      <c r="Y22" s="146"/>
      <c r="Z22" s="247"/>
      <c r="AA22" s="147"/>
      <c r="AB22" s="146"/>
      <c r="AC22" s="247"/>
      <c r="AD22" s="147"/>
      <c r="AE22" s="146"/>
      <c r="AF22" s="247"/>
    </row>
    <row r="23" spans="1:32" s="6" customFormat="1" ht="19.5" hidden="1" customHeight="1" x14ac:dyDescent="0.2">
      <c r="A23" s="7">
        <f t="shared" si="5"/>
        <v>17</v>
      </c>
      <c r="B23" s="10" t="str">
        <f>IF(PRS!B28="","",PRS!B28)</f>
        <v/>
      </c>
      <c r="C23" s="12"/>
      <c r="D23" s="12"/>
      <c r="E23" s="12"/>
      <c r="F23" s="12"/>
      <c r="G23" s="12"/>
      <c r="H23" s="12"/>
      <c r="I23" s="12"/>
      <c r="J23" s="12"/>
      <c r="K23" s="13"/>
      <c r="L23" s="163" t="str">
        <f>IF(PRS!I28="","",PRS!I28)</f>
        <v/>
      </c>
      <c r="M23" s="163" t="str">
        <f>IF(PRS!J28="","",PRS!J28)</f>
        <v/>
      </c>
      <c r="N23" s="525"/>
      <c r="O23" s="526"/>
      <c r="P23" s="146"/>
      <c r="Q23" s="217"/>
      <c r="R23" s="143"/>
      <c r="S23" s="146"/>
      <c r="T23" s="218"/>
      <c r="U23" s="147"/>
      <c r="V23" s="146"/>
      <c r="W23" s="247"/>
      <c r="X23" s="147"/>
      <c r="Y23" s="146"/>
      <c r="Z23" s="247"/>
      <c r="AA23" s="147"/>
      <c r="AB23" s="146"/>
      <c r="AC23" s="247"/>
      <c r="AD23" s="147"/>
      <c r="AE23" s="146"/>
      <c r="AF23" s="247"/>
    </row>
    <row r="24" spans="1:32" s="6" customFormat="1" ht="19.5" hidden="1" customHeight="1" x14ac:dyDescent="0.2">
      <c r="A24" s="7">
        <f t="shared" si="5"/>
        <v>18</v>
      </c>
      <c r="B24" s="10" t="str">
        <f>IF(PRS!B29="","",PRS!B29)</f>
        <v/>
      </c>
      <c r="C24" s="12"/>
      <c r="D24" s="12"/>
      <c r="E24" s="12"/>
      <c r="F24" s="12"/>
      <c r="G24" s="12"/>
      <c r="H24" s="12"/>
      <c r="I24" s="12"/>
      <c r="J24" s="12"/>
      <c r="K24" s="13"/>
      <c r="L24" s="163" t="str">
        <f>IF(PRS!I29="","",PRS!I29)</f>
        <v/>
      </c>
      <c r="M24" s="163" t="str">
        <f>IF(PRS!J29="","",PRS!J29)</f>
        <v/>
      </c>
      <c r="N24" s="525"/>
      <c r="O24" s="526"/>
      <c r="P24" s="146"/>
      <c r="Q24" s="217"/>
      <c r="R24" s="143"/>
      <c r="S24" s="146"/>
      <c r="T24" s="218"/>
      <c r="U24" s="147"/>
      <c r="V24" s="146"/>
      <c r="W24" s="247"/>
      <c r="X24" s="147"/>
      <c r="Y24" s="146"/>
      <c r="Z24" s="247"/>
      <c r="AA24" s="147"/>
      <c r="AB24" s="146"/>
      <c r="AC24" s="247"/>
      <c r="AD24" s="147"/>
      <c r="AE24" s="146"/>
      <c r="AF24" s="247"/>
    </row>
    <row r="25" spans="1:32" s="6" customFormat="1" ht="19.5" hidden="1" customHeight="1" x14ac:dyDescent="0.2">
      <c r="A25" s="7">
        <f t="shared" si="5"/>
        <v>19</v>
      </c>
      <c r="B25" s="10" t="str">
        <f>IF(PRS!B30="","",PRS!B30)</f>
        <v/>
      </c>
      <c r="C25" s="12"/>
      <c r="D25" s="12"/>
      <c r="E25" s="12"/>
      <c r="F25" s="12"/>
      <c r="G25" s="12"/>
      <c r="H25" s="12"/>
      <c r="I25" s="12"/>
      <c r="J25" s="12"/>
      <c r="K25" s="13"/>
      <c r="L25" s="163" t="str">
        <f>IF(PRS!I30="","",PRS!I30)</f>
        <v/>
      </c>
      <c r="M25" s="163" t="str">
        <f>IF(PRS!J30="","",PRS!J30)</f>
        <v/>
      </c>
      <c r="N25" s="525"/>
      <c r="O25" s="526"/>
      <c r="P25" s="146"/>
      <c r="Q25" s="217"/>
      <c r="R25" s="143"/>
      <c r="S25" s="146"/>
      <c r="T25" s="218"/>
      <c r="U25" s="147"/>
      <c r="V25" s="146"/>
      <c r="W25" s="247"/>
      <c r="X25" s="147"/>
      <c r="Y25" s="146"/>
      <c r="Z25" s="247"/>
      <c r="AA25" s="147"/>
      <c r="AB25" s="146"/>
      <c r="AC25" s="247"/>
      <c r="AD25" s="147"/>
      <c r="AE25" s="146"/>
      <c r="AF25" s="247"/>
    </row>
    <row r="26" spans="1:32" s="6" customFormat="1" ht="19.5" hidden="1" customHeight="1" x14ac:dyDescent="0.2">
      <c r="A26" s="7">
        <f t="shared" si="5"/>
        <v>20</v>
      </c>
      <c r="B26" s="10" t="str">
        <f>IF(PRS!B31="","",PRS!B31)</f>
        <v/>
      </c>
      <c r="C26" s="12"/>
      <c r="D26" s="12"/>
      <c r="E26" s="12"/>
      <c r="F26" s="12"/>
      <c r="G26" s="12"/>
      <c r="H26" s="12"/>
      <c r="I26" s="12"/>
      <c r="J26" s="12"/>
      <c r="K26" s="13"/>
      <c r="L26" s="163" t="str">
        <f>IF(PRS!I31="","",PRS!I31)</f>
        <v/>
      </c>
      <c r="M26" s="163" t="str">
        <f>IF(PRS!J31="","",PRS!J31)</f>
        <v/>
      </c>
      <c r="N26" s="525"/>
      <c r="O26" s="526"/>
      <c r="P26" s="146"/>
      <c r="Q26" s="217"/>
      <c r="R26" s="143"/>
      <c r="S26" s="146"/>
      <c r="T26" s="218"/>
      <c r="U26" s="147"/>
      <c r="V26" s="146"/>
      <c r="W26" s="247"/>
      <c r="X26" s="147"/>
      <c r="Y26" s="146"/>
      <c r="Z26" s="247"/>
      <c r="AA26" s="147"/>
      <c r="AB26" s="146"/>
      <c r="AC26" s="247"/>
      <c r="AD26" s="147"/>
      <c r="AE26" s="146"/>
      <c r="AF26" s="247"/>
    </row>
    <row r="27" spans="1:32" s="6" customFormat="1" ht="19.5" hidden="1" customHeight="1" x14ac:dyDescent="0.2">
      <c r="A27" s="7">
        <f t="shared" si="5"/>
        <v>21</v>
      </c>
      <c r="B27" s="10" t="str">
        <f>IF(PRS!B32="","",PRS!B32)</f>
        <v/>
      </c>
      <c r="C27" s="12"/>
      <c r="D27" s="12"/>
      <c r="E27" s="12"/>
      <c r="F27" s="12"/>
      <c r="G27" s="12"/>
      <c r="H27" s="12"/>
      <c r="I27" s="12"/>
      <c r="J27" s="12"/>
      <c r="K27" s="13"/>
      <c r="L27" s="163" t="str">
        <f>IF(PRS!I32="","",PRS!I32)</f>
        <v/>
      </c>
      <c r="M27" s="163" t="str">
        <f>IF(PRS!J32="","",PRS!J32)</f>
        <v/>
      </c>
      <c r="N27" s="525"/>
      <c r="O27" s="526"/>
      <c r="P27" s="146"/>
      <c r="Q27" s="217"/>
      <c r="R27" s="143"/>
      <c r="S27" s="146"/>
      <c r="T27" s="218"/>
      <c r="U27" s="147"/>
      <c r="V27" s="146"/>
      <c r="W27" s="247"/>
      <c r="X27" s="147"/>
      <c r="Y27" s="146"/>
      <c r="Z27" s="247"/>
      <c r="AA27" s="147"/>
      <c r="AB27" s="146"/>
      <c r="AC27" s="247"/>
      <c r="AD27" s="147"/>
      <c r="AE27" s="146"/>
      <c r="AF27" s="247"/>
    </row>
    <row r="28" spans="1:32" s="6" customFormat="1" ht="19.5" hidden="1" customHeight="1" x14ac:dyDescent="0.2">
      <c r="A28" s="7">
        <f t="shared" si="5"/>
        <v>22</v>
      </c>
      <c r="B28" s="10" t="str">
        <f>IF(PRS!B33="","",PRS!B33)</f>
        <v/>
      </c>
      <c r="C28" s="12"/>
      <c r="D28" s="12"/>
      <c r="E28" s="12"/>
      <c r="F28" s="12"/>
      <c r="G28" s="12"/>
      <c r="H28" s="12"/>
      <c r="I28" s="12"/>
      <c r="J28" s="12"/>
      <c r="K28" s="13"/>
      <c r="L28" s="163" t="str">
        <f>IF(PRS!I33="","",PRS!I33)</f>
        <v/>
      </c>
      <c r="M28" s="163" t="str">
        <f>IF(PRS!J33="","",PRS!J33)</f>
        <v/>
      </c>
      <c r="N28" s="525"/>
      <c r="O28" s="526"/>
      <c r="P28" s="146"/>
      <c r="Q28" s="217"/>
      <c r="R28" s="143"/>
      <c r="S28" s="146"/>
      <c r="T28" s="218"/>
      <c r="U28" s="147"/>
      <c r="V28" s="146"/>
      <c r="W28" s="247"/>
      <c r="X28" s="147"/>
      <c r="Y28" s="146"/>
      <c r="Z28" s="247"/>
      <c r="AA28" s="147"/>
      <c r="AB28" s="146"/>
      <c r="AC28" s="247"/>
      <c r="AD28" s="147"/>
      <c r="AE28" s="146"/>
      <c r="AF28" s="247"/>
    </row>
    <row r="29" spans="1:32" s="6" customFormat="1" ht="19.5" hidden="1" customHeight="1" x14ac:dyDescent="0.2">
      <c r="A29" s="7">
        <f t="shared" si="5"/>
        <v>23</v>
      </c>
      <c r="B29" s="10" t="str">
        <f>IF(PRS!B34="","",PRS!B34)</f>
        <v/>
      </c>
      <c r="C29" s="12"/>
      <c r="D29" s="12"/>
      <c r="E29" s="12"/>
      <c r="F29" s="12"/>
      <c r="G29" s="12"/>
      <c r="H29" s="12"/>
      <c r="I29" s="12"/>
      <c r="J29" s="12"/>
      <c r="K29" s="13"/>
      <c r="L29" s="163" t="str">
        <f>IF(PRS!I34="","",PRS!I34)</f>
        <v/>
      </c>
      <c r="M29" s="163" t="str">
        <f>IF(PRS!J34="","",PRS!J34)</f>
        <v/>
      </c>
      <c r="N29" s="525"/>
      <c r="O29" s="526"/>
      <c r="P29" s="146"/>
      <c r="Q29" s="217"/>
      <c r="R29" s="143"/>
      <c r="S29" s="146"/>
      <c r="T29" s="218"/>
      <c r="U29" s="147"/>
      <c r="V29" s="146"/>
      <c r="W29" s="247"/>
      <c r="X29" s="147"/>
      <c r="Y29" s="146"/>
      <c r="Z29" s="247"/>
      <c r="AA29" s="147"/>
      <c r="AB29" s="146"/>
      <c r="AC29" s="247"/>
      <c r="AD29" s="147"/>
      <c r="AE29" s="146"/>
      <c r="AF29" s="247"/>
    </row>
    <row r="30" spans="1:32" s="6" customFormat="1" ht="19.5" hidden="1" customHeight="1" x14ac:dyDescent="0.2">
      <c r="A30" s="7">
        <f t="shared" si="5"/>
        <v>24</v>
      </c>
      <c r="B30" s="10" t="str">
        <f>IF(PRS!B35="","",PRS!B35)</f>
        <v/>
      </c>
      <c r="C30" s="12"/>
      <c r="D30" s="12"/>
      <c r="E30" s="12"/>
      <c r="F30" s="12"/>
      <c r="G30" s="12"/>
      <c r="H30" s="12"/>
      <c r="I30" s="12"/>
      <c r="J30" s="12"/>
      <c r="K30" s="13"/>
      <c r="L30" s="163" t="str">
        <f>IF(PRS!I35="","",PRS!I35)</f>
        <v/>
      </c>
      <c r="M30" s="163" t="str">
        <f>IF(PRS!J35="","",PRS!J35)</f>
        <v/>
      </c>
      <c r="N30" s="525"/>
      <c r="O30" s="526"/>
      <c r="P30" s="146"/>
      <c r="Q30" s="217"/>
      <c r="R30" s="143"/>
      <c r="S30" s="146"/>
      <c r="T30" s="218"/>
      <c r="U30" s="147"/>
      <c r="V30" s="146"/>
      <c r="W30" s="247"/>
      <c r="X30" s="147"/>
      <c r="Y30" s="146"/>
      <c r="Z30" s="247"/>
      <c r="AA30" s="147"/>
      <c r="AB30" s="146"/>
      <c r="AC30" s="247"/>
      <c r="AD30" s="147"/>
      <c r="AE30" s="146"/>
      <c r="AF30" s="247"/>
    </row>
    <row r="31" spans="1:32" s="6" customFormat="1" ht="19.5" hidden="1" customHeight="1" x14ac:dyDescent="0.2">
      <c r="A31" s="7">
        <f t="shared" si="5"/>
        <v>25</v>
      </c>
      <c r="B31" s="10" t="str">
        <f>IF(PRS!B36="","",PRS!B36)</f>
        <v/>
      </c>
      <c r="C31" s="12"/>
      <c r="D31" s="12"/>
      <c r="E31" s="12"/>
      <c r="F31" s="12"/>
      <c r="G31" s="12"/>
      <c r="H31" s="12"/>
      <c r="I31" s="12"/>
      <c r="J31" s="12"/>
      <c r="K31" s="13"/>
      <c r="L31" s="163" t="str">
        <f>IF(PRS!I36="","",PRS!I36)</f>
        <v/>
      </c>
      <c r="M31" s="163" t="str">
        <f>IF(PRS!J36="","",PRS!J36)</f>
        <v/>
      </c>
      <c r="N31" s="525"/>
      <c r="O31" s="526"/>
      <c r="P31" s="146"/>
      <c r="Q31" s="217"/>
      <c r="R31" s="143"/>
      <c r="S31" s="146"/>
      <c r="T31" s="218"/>
      <c r="U31" s="147"/>
      <c r="V31" s="146"/>
      <c r="W31" s="247"/>
      <c r="X31" s="147"/>
      <c r="Y31" s="146"/>
      <c r="Z31" s="247"/>
      <c r="AA31" s="147"/>
      <c r="AB31" s="146"/>
      <c r="AC31" s="247"/>
      <c r="AD31" s="147"/>
      <c r="AE31" s="146"/>
      <c r="AF31" s="247"/>
    </row>
    <row r="32" spans="1:32" s="6" customFormat="1" ht="19.5" hidden="1" customHeight="1" x14ac:dyDescent="0.2">
      <c r="A32" s="7">
        <f t="shared" si="5"/>
        <v>26</v>
      </c>
      <c r="B32" s="10" t="e">
        <f>IF(PRS!#REF!="","",PRS!#REF!)</f>
        <v>#REF!</v>
      </c>
      <c r="C32" s="12"/>
      <c r="D32" s="12"/>
      <c r="E32" s="12"/>
      <c r="F32" s="12"/>
      <c r="G32" s="12"/>
      <c r="H32" s="12"/>
      <c r="I32" s="12"/>
      <c r="J32" s="12"/>
      <c r="K32" s="13"/>
      <c r="L32" s="163" t="e">
        <f>IF(PRS!#REF!="","",PRS!#REF!)</f>
        <v>#REF!</v>
      </c>
      <c r="M32" s="163" t="e">
        <f>IF(PRS!#REF!="","",PRS!#REF!)</f>
        <v>#REF!</v>
      </c>
      <c r="N32" s="525"/>
      <c r="O32" s="526"/>
      <c r="P32" s="146"/>
      <c r="Q32" s="217"/>
      <c r="R32" s="143"/>
      <c r="S32" s="146"/>
      <c r="T32" s="218"/>
      <c r="U32" s="147"/>
      <c r="V32" s="146"/>
      <c r="W32" s="247"/>
      <c r="X32" s="147"/>
      <c r="Y32" s="146"/>
      <c r="Z32" s="247"/>
      <c r="AA32" s="147"/>
      <c r="AB32" s="146"/>
      <c r="AC32" s="247"/>
      <c r="AD32" s="147"/>
      <c r="AE32" s="146"/>
      <c r="AF32" s="247"/>
    </row>
    <row r="33" spans="1:41" s="6" customFormat="1" ht="19.5" hidden="1" customHeight="1" x14ac:dyDescent="0.2">
      <c r="A33" s="7">
        <f t="shared" si="5"/>
        <v>27</v>
      </c>
      <c r="B33" s="10" t="str">
        <f>IF(PRS!B37="","",PRS!B37)</f>
        <v/>
      </c>
      <c r="C33" s="12"/>
      <c r="D33" s="12"/>
      <c r="E33" s="12"/>
      <c r="F33" s="12"/>
      <c r="G33" s="12"/>
      <c r="H33" s="12"/>
      <c r="I33" s="12"/>
      <c r="J33" s="12"/>
      <c r="K33" s="13"/>
      <c r="L33" s="163" t="str">
        <f>IF(PRS!I37="","",PRS!I37)</f>
        <v/>
      </c>
      <c r="M33" s="163" t="str">
        <f>IF(PRS!J37="","",PRS!J37)</f>
        <v/>
      </c>
      <c r="N33" s="525"/>
      <c r="O33" s="526"/>
      <c r="P33" s="146"/>
      <c r="Q33" s="217"/>
      <c r="R33" s="143"/>
      <c r="S33" s="146"/>
      <c r="T33" s="218"/>
      <c r="U33" s="147"/>
      <c r="V33" s="146"/>
      <c r="W33" s="247"/>
      <c r="X33" s="147"/>
      <c r="Y33" s="146"/>
      <c r="Z33" s="247"/>
      <c r="AA33" s="147"/>
      <c r="AB33" s="146"/>
      <c r="AC33" s="247"/>
      <c r="AD33" s="147"/>
      <c r="AE33" s="146"/>
      <c r="AF33" s="247"/>
    </row>
    <row r="34" spans="1:41" s="6" customFormat="1" ht="19.5" hidden="1" customHeight="1" x14ac:dyDescent="0.2">
      <c r="A34" s="7">
        <f t="shared" si="5"/>
        <v>28</v>
      </c>
      <c r="B34" s="10" t="str">
        <f>IF(PRS!B38="","",PRS!B38)</f>
        <v/>
      </c>
      <c r="C34" s="12"/>
      <c r="D34" s="12"/>
      <c r="E34" s="12"/>
      <c r="F34" s="12"/>
      <c r="G34" s="12"/>
      <c r="H34" s="12"/>
      <c r="I34" s="12"/>
      <c r="J34" s="12"/>
      <c r="K34" s="13"/>
      <c r="L34" s="163" t="str">
        <f>IF(PRS!I38="","",PRS!I38)</f>
        <v/>
      </c>
      <c r="M34" s="163" t="str">
        <f>IF(PRS!J38="","",PRS!J38)</f>
        <v/>
      </c>
      <c r="N34" s="525"/>
      <c r="O34" s="526"/>
      <c r="P34" s="146"/>
      <c r="Q34" s="217"/>
      <c r="R34" s="143"/>
      <c r="S34" s="146"/>
      <c r="T34" s="218"/>
      <c r="U34" s="147"/>
      <c r="V34" s="146"/>
      <c r="W34" s="247"/>
      <c r="X34" s="147"/>
      <c r="Y34" s="146"/>
      <c r="Z34" s="247"/>
      <c r="AA34" s="147"/>
      <c r="AB34" s="146"/>
      <c r="AC34" s="247"/>
      <c r="AD34" s="147"/>
      <c r="AE34" s="146"/>
      <c r="AF34" s="247"/>
    </row>
    <row r="35" spans="1:41" s="6" customFormat="1" ht="19.5" hidden="1" customHeight="1" x14ac:dyDescent="0.2">
      <c r="A35" s="7">
        <f t="shared" si="5"/>
        <v>29</v>
      </c>
      <c r="B35" s="10" t="str">
        <f>IF(PRS!B39="","",PRS!B39)</f>
        <v/>
      </c>
      <c r="C35" s="12"/>
      <c r="D35" s="12"/>
      <c r="E35" s="12"/>
      <c r="F35" s="12"/>
      <c r="G35" s="12"/>
      <c r="H35" s="12"/>
      <c r="I35" s="12"/>
      <c r="J35" s="12"/>
      <c r="K35" s="13"/>
      <c r="L35" s="163" t="str">
        <f>IF(PRS!I39="","",PRS!I39)</f>
        <v/>
      </c>
      <c r="M35" s="163" t="str">
        <f>IF(PRS!J39="","",PRS!J39)</f>
        <v/>
      </c>
      <c r="N35" s="525"/>
      <c r="O35" s="526"/>
      <c r="P35" s="146"/>
      <c r="Q35" s="217"/>
      <c r="R35" s="143"/>
      <c r="S35" s="146"/>
      <c r="T35" s="218"/>
      <c r="U35" s="147"/>
      <c r="V35" s="146"/>
      <c r="W35" s="247"/>
      <c r="X35" s="147"/>
      <c r="Y35" s="146"/>
      <c r="Z35" s="247"/>
      <c r="AA35" s="147"/>
      <c r="AB35" s="146"/>
      <c r="AC35" s="247"/>
      <c r="AD35" s="147"/>
      <c r="AE35" s="146"/>
      <c r="AF35" s="247"/>
    </row>
    <row r="36" spans="1:41" s="6" customFormat="1" ht="19.5" hidden="1" customHeight="1" x14ac:dyDescent="0.2">
      <c r="A36" s="7">
        <f t="shared" si="5"/>
        <v>30</v>
      </c>
      <c r="B36" s="10" t="e">
        <f>IF(PRS!#REF!="","",PRS!#REF!)</f>
        <v>#REF!</v>
      </c>
      <c r="C36" s="12"/>
      <c r="D36" s="12"/>
      <c r="E36" s="12"/>
      <c r="F36" s="12"/>
      <c r="G36" s="12"/>
      <c r="H36" s="12"/>
      <c r="I36" s="12"/>
      <c r="J36" s="12"/>
      <c r="K36" s="13"/>
      <c r="L36" s="163" t="e">
        <f>IF(PRS!#REF!="","",PRS!#REF!)</f>
        <v>#REF!</v>
      </c>
      <c r="M36" s="163" t="e">
        <f>IF(PRS!#REF!="","",PRS!#REF!)</f>
        <v>#REF!</v>
      </c>
      <c r="N36" s="525"/>
      <c r="O36" s="526"/>
      <c r="P36" s="146"/>
      <c r="Q36" s="217"/>
      <c r="R36" s="143"/>
      <c r="S36" s="146"/>
      <c r="T36" s="218"/>
      <c r="U36" s="147"/>
      <c r="V36" s="146"/>
      <c r="W36" s="247"/>
      <c r="X36" s="147"/>
      <c r="Y36" s="146"/>
      <c r="Z36" s="247"/>
      <c r="AA36" s="147"/>
      <c r="AB36" s="146"/>
      <c r="AC36" s="247"/>
      <c r="AD36" s="147"/>
      <c r="AE36" s="146"/>
      <c r="AF36" s="247"/>
    </row>
    <row r="37" spans="1:41" s="6" customFormat="1" ht="19.5" hidden="1" customHeight="1" x14ac:dyDescent="0.2">
      <c r="A37" s="7">
        <f t="shared" si="5"/>
        <v>31</v>
      </c>
      <c r="B37" s="10" t="str">
        <f>IF(PRS!B41="","",PRS!B41)</f>
        <v/>
      </c>
      <c r="C37" s="12"/>
      <c r="D37" s="12"/>
      <c r="E37" s="12"/>
      <c r="F37" s="12"/>
      <c r="G37" s="12"/>
      <c r="H37" s="12"/>
      <c r="I37" s="12"/>
      <c r="J37" s="12"/>
      <c r="K37" s="13"/>
      <c r="L37" s="163" t="str">
        <f>IF(PRS!I41="","",PRS!I41)</f>
        <v/>
      </c>
      <c r="M37" s="163" t="str">
        <f>IF(PRS!J41="","",PRS!J41)</f>
        <v/>
      </c>
      <c r="N37" s="525"/>
      <c r="O37" s="526"/>
      <c r="P37" s="146"/>
      <c r="Q37" s="217"/>
      <c r="R37" s="143"/>
      <c r="S37" s="146"/>
      <c r="T37" s="218"/>
      <c r="U37" s="147"/>
      <c r="V37" s="146"/>
      <c r="W37" s="247"/>
      <c r="X37" s="147"/>
      <c r="Y37" s="146"/>
      <c r="Z37" s="247"/>
      <c r="AA37" s="147"/>
      <c r="AB37" s="146"/>
      <c r="AC37" s="247"/>
      <c r="AD37" s="147"/>
      <c r="AE37" s="146"/>
      <c r="AF37" s="247"/>
    </row>
    <row r="38" spans="1:41" s="6" customFormat="1" ht="19.5" hidden="1" customHeight="1" x14ac:dyDescent="0.2">
      <c r="A38" s="7">
        <f t="shared" si="5"/>
        <v>32</v>
      </c>
      <c r="B38" s="10" t="str">
        <f>IF(PRS!B42="","",PRS!B42)</f>
        <v/>
      </c>
      <c r="C38" s="12"/>
      <c r="D38" s="12"/>
      <c r="E38" s="12"/>
      <c r="F38" s="12"/>
      <c r="G38" s="12"/>
      <c r="H38" s="12"/>
      <c r="I38" s="12"/>
      <c r="J38" s="12"/>
      <c r="K38" s="13"/>
      <c r="L38" s="163" t="str">
        <f>IF(PRS!I42="","",PRS!I42)</f>
        <v/>
      </c>
      <c r="M38" s="163" t="str">
        <f>IF(PRS!J42="","",PRS!J42)</f>
        <v/>
      </c>
      <c r="N38" s="525"/>
      <c r="O38" s="526"/>
      <c r="P38" s="146"/>
      <c r="Q38" s="217"/>
      <c r="R38" s="143"/>
      <c r="S38" s="146"/>
      <c r="T38" s="218"/>
      <c r="U38" s="147"/>
      <c r="V38" s="146"/>
      <c r="W38" s="247"/>
      <c r="X38" s="147"/>
      <c r="Y38" s="146"/>
      <c r="Z38" s="247"/>
      <c r="AA38" s="147"/>
      <c r="AB38" s="146"/>
      <c r="AC38" s="247"/>
      <c r="AD38" s="147"/>
      <c r="AE38" s="146"/>
      <c r="AF38" s="247"/>
    </row>
    <row r="39" spans="1:41" s="6" customFormat="1" ht="19.5" hidden="1" customHeight="1" x14ac:dyDescent="0.2">
      <c r="A39" s="7">
        <f t="shared" si="5"/>
        <v>33</v>
      </c>
      <c r="B39" s="10" t="str">
        <f>IF(PRS!B43="","",PRS!B43)</f>
        <v/>
      </c>
      <c r="C39" s="12"/>
      <c r="D39" s="12"/>
      <c r="E39" s="12"/>
      <c r="F39" s="12"/>
      <c r="G39" s="12"/>
      <c r="H39" s="12"/>
      <c r="I39" s="12"/>
      <c r="J39" s="12"/>
      <c r="K39" s="13"/>
      <c r="L39" s="163" t="str">
        <f>IF(PRS!I43="","",PRS!I43)</f>
        <v/>
      </c>
      <c r="M39" s="163" t="str">
        <f>IF(PRS!J43="","",PRS!J43)</f>
        <v/>
      </c>
      <c r="N39" s="525"/>
      <c r="O39" s="526"/>
      <c r="P39" s="146"/>
      <c r="Q39" s="217"/>
      <c r="R39" s="143"/>
      <c r="S39" s="146"/>
      <c r="T39" s="218"/>
      <c r="U39" s="147"/>
      <c r="V39" s="146"/>
      <c r="W39" s="247"/>
      <c r="X39" s="147"/>
      <c r="Y39" s="146"/>
      <c r="Z39" s="247"/>
      <c r="AA39" s="147"/>
      <c r="AB39" s="146"/>
      <c r="AC39" s="247"/>
      <c r="AD39" s="147"/>
      <c r="AE39" s="146"/>
      <c r="AF39" s="247"/>
    </row>
    <row r="40" spans="1:41" s="6" customFormat="1" ht="19.5" hidden="1" customHeight="1" x14ac:dyDescent="0.2">
      <c r="A40" s="7">
        <f t="shared" si="5"/>
        <v>34</v>
      </c>
      <c r="B40" s="10" t="str">
        <f>IF(PRS!B44="","",PRS!B44)</f>
        <v/>
      </c>
      <c r="C40" s="12"/>
      <c r="D40" s="12"/>
      <c r="E40" s="12"/>
      <c r="F40" s="12"/>
      <c r="G40" s="12"/>
      <c r="H40" s="12"/>
      <c r="I40" s="12"/>
      <c r="J40" s="12"/>
      <c r="K40" s="13"/>
      <c r="L40" s="163" t="str">
        <f>IF(PRS!I44="","",PRS!I44)</f>
        <v/>
      </c>
      <c r="M40" s="163" t="str">
        <f>IF(PRS!J44="","",PRS!J44)</f>
        <v/>
      </c>
      <c r="N40" s="525"/>
      <c r="O40" s="526"/>
      <c r="P40" s="146"/>
      <c r="Q40" s="217"/>
      <c r="R40" s="143"/>
      <c r="S40" s="146"/>
      <c r="T40" s="218"/>
      <c r="U40" s="147"/>
      <c r="V40" s="146"/>
      <c r="W40" s="247"/>
      <c r="X40" s="147"/>
      <c r="Y40" s="146"/>
      <c r="Z40" s="247"/>
      <c r="AA40" s="147"/>
      <c r="AB40" s="146"/>
      <c r="AC40" s="247"/>
      <c r="AD40" s="147"/>
      <c r="AE40" s="146"/>
      <c r="AF40" s="247"/>
    </row>
    <row r="41" spans="1:41" s="6" customFormat="1" ht="19.5" hidden="1" customHeight="1" x14ac:dyDescent="0.2">
      <c r="A41" s="7">
        <f t="shared" si="5"/>
        <v>35</v>
      </c>
      <c r="B41" s="10" t="str">
        <f>IF(PRS!B45="","",PRS!B45)</f>
        <v/>
      </c>
      <c r="C41" s="12"/>
      <c r="D41" s="12"/>
      <c r="E41" s="12"/>
      <c r="F41" s="12"/>
      <c r="G41" s="12"/>
      <c r="H41" s="12"/>
      <c r="I41" s="12"/>
      <c r="J41" s="12"/>
      <c r="K41" s="13"/>
      <c r="L41" s="163" t="str">
        <f>IF(PRS!I45="","",PRS!I45)</f>
        <v/>
      </c>
      <c r="M41" s="163" t="str">
        <f>IF(PRS!J45="","",PRS!J45)</f>
        <v/>
      </c>
      <c r="N41" s="525"/>
      <c r="O41" s="526"/>
      <c r="P41" s="146"/>
      <c r="Q41" s="217"/>
      <c r="R41" s="143"/>
      <c r="S41" s="146"/>
      <c r="T41" s="218"/>
      <c r="U41" s="147"/>
      <c r="V41" s="146"/>
      <c r="W41" s="247"/>
      <c r="X41" s="147"/>
      <c r="Y41" s="146"/>
      <c r="Z41" s="247"/>
      <c r="AA41" s="147"/>
      <c r="AB41" s="146"/>
      <c r="AC41" s="247"/>
      <c r="AD41" s="147"/>
      <c r="AE41" s="146"/>
      <c r="AF41" s="247"/>
    </row>
    <row r="42" spans="1:41" s="6" customFormat="1" ht="19.5" hidden="1" customHeight="1" x14ac:dyDescent="0.2">
      <c r="A42" s="7">
        <f t="shared" si="5"/>
        <v>36</v>
      </c>
      <c r="B42" s="10" t="str">
        <f>IF(PRS!B46="","",PRS!B46)</f>
        <v/>
      </c>
      <c r="C42" s="12"/>
      <c r="D42" s="12"/>
      <c r="E42" s="12"/>
      <c r="F42" s="12"/>
      <c r="G42" s="12"/>
      <c r="H42" s="12"/>
      <c r="I42" s="12"/>
      <c r="J42" s="12"/>
      <c r="K42" s="13"/>
      <c r="L42" s="163" t="str">
        <f>IF(PRS!I46="","",PRS!I46)</f>
        <v/>
      </c>
      <c r="M42" s="163" t="str">
        <f>IF(PRS!J46="","",PRS!J46)</f>
        <v/>
      </c>
      <c r="N42" s="525"/>
      <c r="O42" s="526"/>
      <c r="P42" s="146"/>
      <c r="Q42" s="217"/>
      <c r="R42" s="143"/>
      <c r="S42" s="146"/>
      <c r="T42" s="218"/>
      <c r="U42" s="147"/>
      <c r="V42" s="146"/>
      <c r="W42" s="247"/>
      <c r="X42" s="147"/>
      <c r="Y42" s="146"/>
      <c r="Z42" s="247"/>
      <c r="AA42" s="147"/>
      <c r="AB42" s="146"/>
      <c r="AC42" s="247"/>
      <c r="AD42" s="147"/>
      <c r="AE42" s="146"/>
      <c r="AF42" s="247"/>
    </row>
    <row r="43" spans="1:41" s="6" customFormat="1" ht="19.5" hidden="1" customHeight="1" x14ac:dyDescent="0.2">
      <c r="A43" s="7">
        <f t="shared" si="5"/>
        <v>37</v>
      </c>
      <c r="B43" s="1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3"/>
      <c r="L43" s="163" t="e">
        <f>IF(PRS!#REF!="","",PRS!#REF!)</f>
        <v>#REF!</v>
      </c>
      <c r="M43" s="163" t="e">
        <f>IF(PRS!#REF!="","",PRS!#REF!)</f>
        <v>#REF!</v>
      </c>
      <c r="N43" s="525"/>
      <c r="O43" s="526"/>
      <c r="P43" s="146"/>
      <c r="Q43" s="217"/>
      <c r="R43" s="143"/>
      <c r="S43" s="146"/>
      <c r="T43" s="218"/>
      <c r="U43" s="147"/>
      <c r="V43" s="146"/>
      <c r="W43" s="247"/>
      <c r="X43" s="147"/>
      <c r="Y43" s="146"/>
      <c r="Z43" s="247"/>
      <c r="AA43" s="147"/>
      <c r="AB43" s="146"/>
      <c r="AC43" s="247"/>
      <c r="AD43" s="147"/>
      <c r="AE43" s="146"/>
      <c r="AF43" s="247"/>
    </row>
    <row r="44" spans="1:41" s="6" customFormat="1" ht="19.5" hidden="1" customHeight="1" x14ac:dyDescent="0.2">
      <c r="A44" s="7">
        <f t="shared" si="5"/>
        <v>38</v>
      </c>
      <c r="B44" s="10" t="e">
        <f>IF(PRS!#REF!="","",PRS!#REF!)</f>
        <v>#REF!</v>
      </c>
      <c r="C44" s="12"/>
      <c r="D44" s="12"/>
      <c r="E44" s="12"/>
      <c r="F44" s="12"/>
      <c r="G44" s="12"/>
      <c r="H44" s="12"/>
      <c r="I44" s="12"/>
      <c r="J44" s="12"/>
      <c r="K44" s="13"/>
      <c r="L44" s="163" t="e">
        <f>IF(PRS!#REF!="","",PRS!#REF!)</f>
        <v>#REF!</v>
      </c>
      <c r="M44" s="163" t="e">
        <f>IF(PRS!#REF!="","",PRS!#REF!)</f>
        <v>#REF!</v>
      </c>
      <c r="N44" s="525"/>
      <c r="O44" s="526"/>
      <c r="P44" s="146"/>
      <c r="Q44" s="217"/>
      <c r="R44" s="143"/>
      <c r="S44" s="146"/>
      <c r="T44" s="218"/>
      <c r="U44" s="147"/>
      <c r="V44" s="146"/>
      <c r="W44" s="247"/>
      <c r="X44" s="147"/>
      <c r="Y44" s="146"/>
      <c r="Z44" s="247"/>
      <c r="AA44" s="147"/>
      <c r="AB44" s="146"/>
      <c r="AC44" s="247"/>
      <c r="AD44" s="147"/>
      <c r="AE44" s="146"/>
      <c r="AF44" s="247"/>
    </row>
    <row r="45" spans="1:41" s="6" customFormat="1" ht="19.5" hidden="1" customHeight="1" x14ac:dyDescent="0.2">
      <c r="A45" s="7">
        <f t="shared" si="5"/>
        <v>39</v>
      </c>
      <c r="B45" s="10" t="e">
        <f>IF(PRS!#REF!="","",PRS!#REF!)</f>
        <v>#REF!</v>
      </c>
      <c r="C45" s="12"/>
      <c r="D45" s="12"/>
      <c r="E45" s="12"/>
      <c r="F45" s="12"/>
      <c r="G45" s="12"/>
      <c r="H45" s="12"/>
      <c r="I45" s="12"/>
      <c r="J45" s="12"/>
      <c r="K45" s="13"/>
      <c r="L45" s="163" t="e">
        <f>IF(PRS!#REF!="","",PRS!#REF!)</f>
        <v>#REF!</v>
      </c>
      <c r="M45" s="163" t="e">
        <f>IF(PRS!#REF!="","",PRS!#REF!)</f>
        <v>#REF!</v>
      </c>
      <c r="N45" s="525"/>
      <c r="O45" s="526"/>
      <c r="P45" s="146"/>
      <c r="Q45" s="217"/>
      <c r="R45" s="143"/>
      <c r="S45" s="146"/>
      <c r="T45" s="218"/>
      <c r="U45" s="147"/>
      <c r="V45" s="146"/>
      <c r="W45" s="247"/>
      <c r="X45" s="147"/>
      <c r="Y45" s="146"/>
      <c r="Z45" s="247"/>
      <c r="AA45" s="147"/>
      <c r="AB45" s="146"/>
      <c r="AC45" s="247"/>
      <c r="AD45" s="147"/>
      <c r="AE45" s="146"/>
      <c r="AF45" s="247"/>
    </row>
    <row r="46" spans="1:41" s="6" customFormat="1" ht="19.5" hidden="1" customHeight="1" x14ac:dyDescent="0.2">
      <c r="A46" s="7">
        <f t="shared" si="5"/>
        <v>40</v>
      </c>
      <c r="B46" s="10" t="e">
        <f>IF(PRS!#REF!="","",PRS!#REF!)</f>
        <v>#REF!</v>
      </c>
      <c r="C46" s="12"/>
      <c r="D46" s="12"/>
      <c r="E46" s="12"/>
      <c r="F46" s="12"/>
      <c r="G46" s="12"/>
      <c r="H46" s="12"/>
      <c r="I46" s="12"/>
      <c r="J46" s="12"/>
      <c r="K46" s="13"/>
      <c r="L46" s="163" t="e">
        <f>IF(PRS!#REF!="","",PRS!#REF!)</f>
        <v>#REF!</v>
      </c>
      <c r="M46" s="163" t="e">
        <f>IF(PRS!#REF!="","",PRS!#REF!)</f>
        <v>#REF!</v>
      </c>
      <c r="N46" s="525"/>
      <c r="O46" s="526"/>
      <c r="P46" s="146" t="str">
        <f t="shared" si="6"/>
        <v/>
      </c>
      <c r="Q46" s="217"/>
      <c r="R46" s="143"/>
      <c r="S46" s="146" t="str">
        <f t="shared" si="0"/>
        <v/>
      </c>
      <c r="T46" s="218"/>
      <c r="U46" s="147"/>
      <c r="V46" s="146" t="str">
        <f t="shared" si="1"/>
        <v/>
      </c>
      <c r="W46" s="247"/>
      <c r="X46" s="147"/>
      <c r="Y46" s="146" t="str">
        <f t="shared" si="2"/>
        <v/>
      </c>
      <c r="Z46" s="247"/>
      <c r="AA46" s="147"/>
      <c r="AB46" s="146" t="str">
        <f t="shared" si="3"/>
        <v/>
      </c>
      <c r="AC46" s="247"/>
      <c r="AD46" s="147"/>
      <c r="AE46" s="146" t="str">
        <f t="shared" si="4"/>
        <v/>
      </c>
      <c r="AF46" s="247"/>
      <c r="AG46" s="121" t="s">
        <v>101</v>
      </c>
      <c r="AH46" s="122"/>
      <c r="AI46" s="122"/>
      <c r="AJ46" s="122"/>
      <c r="AK46" s="122"/>
      <c r="AL46" s="122"/>
      <c r="AM46" s="122"/>
      <c r="AN46" s="122"/>
      <c r="AO46" s="122"/>
    </row>
    <row r="47" spans="1:41" s="32" customFormat="1" ht="36" customHeight="1" x14ac:dyDescent="0.25">
      <c r="A47" s="9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90" t="s">
        <v>20</v>
      </c>
      <c r="M47" s="90"/>
      <c r="N47" s="600">
        <f>IF($N7="","",SUM(P7:P46))</f>
        <v>135000</v>
      </c>
      <c r="O47" s="601"/>
      <c r="P47" s="602"/>
      <c r="Q47" s="355"/>
      <c r="R47" s="603">
        <f>IF($R7="","",SUM(S7:S46))</f>
        <v>130000</v>
      </c>
      <c r="S47" s="604"/>
      <c r="T47" s="356"/>
      <c r="U47" s="603">
        <f>IF($U7="","",SUM(V7:V46))</f>
        <v>130000</v>
      </c>
      <c r="V47" s="604"/>
      <c r="W47" s="357"/>
      <c r="X47" s="603">
        <f>IF($U7="","",SUM(Y7:Y46))</f>
        <v>134000</v>
      </c>
      <c r="Y47" s="604"/>
      <c r="Z47" s="357"/>
      <c r="AA47" s="603">
        <f>IF($U7="","",SUM(AB7:AB46))</f>
        <v>140000</v>
      </c>
      <c r="AB47" s="604"/>
      <c r="AC47" s="64"/>
      <c r="AD47" s="598">
        <f>IF($U7="","",SUM(AE7:AE46))</f>
        <v>0</v>
      </c>
      <c r="AE47" s="599"/>
      <c r="AF47" s="64"/>
      <c r="AG47" s="57" t="s">
        <v>71</v>
      </c>
      <c r="AH47" s="57"/>
      <c r="AI47" s="56" t="s">
        <v>75</v>
      </c>
      <c r="AJ47" s="57"/>
      <c r="AK47" s="57"/>
      <c r="AL47" s="57"/>
      <c r="AM47" s="57"/>
      <c r="AN47" s="57"/>
      <c r="AO47" s="57"/>
    </row>
    <row r="48" spans="1:41" s="32" customFormat="1" ht="22.5" customHeight="1" x14ac:dyDescent="0.2">
      <c r="A48" s="9"/>
      <c r="B48" s="24"/>
      <c r="C48" s="24"/>
      <c r="D48" s="24"/>
      <c r="E48" s="24"/>
      <c r="F48" s="24"/>
      <c r="G48" s="556">
        <f>G57</f>
        <v>16</v>
      </c>
      <c r="H48" s="557"/>
      <c r="I48" s="557"/>
      <c r="J48" s="556">
        <f>J57</f>
        <v>19</v>
      </c>
      <c r="K48" s="557"/>
      <c r="L48" s="557"/>
      <c r="M48" s="558">
        <f>M57</f>
        <v>32</v>
      </c>
      <c r="N48" s="558"/>
      <c r="O48" s="558">
        <f t="shared" ref="O48" si="7">O57</f>
        <v>19</v>
      </c>
      <c r="P48" s="558"/>
      <c r="Q48" s="558">
        <f t="shared" ref="Q48" si="8">Q57</f>
        <v>13</v>
      </c>
      <c r="R48" s="558"/>
      <c r="S48" s="558" t="str">
        <f t="shared" ref="S48" si="9">S57</f>
        <v/>
      </c>
      <c r="T48" s="558"/>
      <c r="U48" s="63"/>
      <c r="V48" s="63"/>
      <c r="X48" s="63"/>
      <c r="Y48" s="63"/>
      <c r="AA48" s="63"/>
      <c r="AB48" s="63"/>
      <c r="AD48" s="63"/>
      <c r="AE48" s="63"/>
      <c r="AG48" s="57"/>
      <c r="AH48" s="57"/>
      <c r="AI48" s="56"/>
      <c r="AJ48" s="57"/>
      <c r="AK48" s="57"/>
      <c r="AL48" s="57"/>
      <c r="AM48" s="57"/>
      <c r="AN48" s="57"/>
      <c r="AO48" s="57"/>
    </row>
    <row r="49" spans="1:43" s="32" customFormat="1" ht="51.75" customHeight="1" x14ac:dyDescent="0.2">
      <c r="A49" s="527" t="s">
        <v>63</v>
      </c>
      <c r="B49" s="541"/>
      <c r="C49" s="541"/>
      <c r="D49" s="541"/>
      <c r="E49" s="528"/>
      <c r="F49" s="239" t="s">
        <v>83</v>
      </c>
      <c r="G49" s="586" t="str">
        <f>IF(N4="","",N4)</f>
        <v>Devalda Co.</v>
      </c>
      <c r="H49" s="587"/>
      <c r="I49" s="588"/>
      <c r="J49" s="589" t="str">
        <f>IF(R4="","",R4)</f>
        <v>Qalay Norghan Co.</v>
      </c>
      <c r="K49" s="590"/>
      <c r="L49" s="591"/>
      <c r="M49" s="592" t="str">
        <f>IF(U4="","",U4)</f>
        <v>Buruj Babel</v>
      </c>
      <c r="N49" s="593"/>
      <c r="O49" s="594" t="str">
        <f>IF(X4="","",X4)</f>
        <v>Hawler tower Co.</v>
      </c>
      <c r="P49" s="595"/>
      <c r="Q49" s="596" t="str">
        <f>IF(AA4="","",AA4)</f>
        <v>Badrkhan R.M. Co.</v>
      </c>
      <c r="R49" s="597"/>
      <c r="S49" s="527" t="str">
        <f>IF(AD4="","",AD4)</f>
        <v>Supplier 6</v>
      </c>
      <c r="T49" s="528"/>
      <c r="Z49" s="581" t="s">
        <v>79</v>
      </c>
      <c r="AA49" s="582"/>
      <c r="AB49" s="549" t="str">
        <f>"The selected supplier is "&amp;IF(AI57="","NOT YET CHOOSEN",AI57)&amp;" because:"</f>
        <v>The selected supplier is Buruj Babel because:</v>
      </c>
      <c r="AC49" s="550"/>
      <c r="AD49" s="550"/>
      <c r="AE49" s="550"/>
      <c r="AF49" s="551"/>
      <c r="AG49" s="57" t="s">
        <v>204</v>
      </c>
      <c r="AH49" s="123">
        <v>3</v>
      </c>
      <c r="AI49" s="58" t="s">
        <v>72</v>
      </c>
      <c r="AJ49" s="59" t="s">
        <v>73</v>
      </c>
      <c r="AK49" s="58" t="s">
        <v>74</v>
      </c>
      <c r="AL49" s="58" t="s">
        <v>216</v>
      </c>
      <c r="AM49" s="58" t="s">
        <v>217</v>
      </c>
      <c r="AN49" s="58" t="s">
        <v>218</v>
      </c>
      <c r="AO49" s="60" t="s">
        <v>76</v>
      </c>
      <c r="AP49" s="66"/>
      <c r="AQ49" s="65"/>
    </row>
    <row r="50" spans="1:43" s="32" customFormat="1" ht="18.75" customHeight="1" x14ac:dyDescent="0.2">
      <c r="A50" s="552" t="s">
        <v>64</v>
      </c>
      <c r="B50" s="552"/>
      <c r="C50" s="552"/>
      <c r="D50" s="552"/>
      <c r="E50" s="552"/>
      <c r="F50" s="232">
        <v>3</v>
      </c>
      <c r="G50" s="422" t="s">
        <v>206</v>
      </c>
      <c r="H50" s="424"/>
      <c r="I50" s="423"/>
      <c r="J50" s="422" t="s">
        <v>204</v>
      </c>
      <c r="K50" s="424"/>
      <c r="L50" s="423"/>
      <c r="M50" s="422" t="s">
        <v>204</v>
      </c>
      <c r="N50" s="423"/>
      <c r="O50" s="422" t="s">
        <v>205</v>
      </c>
      <c r="P50" s="423"/>
      <c r="Q50" s="422" t="s">
        <v>206</v>
      </c>
      <c r="R50" s="423"/>
      <c r="S50" s="422"/>
      <c r="T50" s="423"/>
      <c r="X50" s="9"/>
      <c r="Y50" s="9"/>
      <c r="Z50" s="583"/>
      <c r="AA50" s="548"/>
      <c r="AB50" s="494" t="s">
        <v>279</v>
      </c>
      <c r="AC50" s="495"/>
      <c r="AD50" s="495"/>
      <c r="AE50" s="495"/>
      <c r="AF50" s="496"/>
      <c r="AG50" s="57" t="s">
        <v>205</v>
      </c>
      <c r="AH50" s="123">
        <v>2</v>
      </c>
      <c r="AI50" s="61">
        <f t="shared" ref="AI50:AI56" si="10">IF($G50="","",F50*VLOOKUP(G50,$AG$49:$AH$61,2,))</f>
        <v>3</v>
      </c>
      <c r="AJ50" s="61">
        <f t="shared" ref="AJ50:AJ56" si="11">IF(J50="","",F50*VLOOKUP(J50,$AG$49:$AH$61,2,))</f>
        <v>9</v>
      </c>
      <c r="AK50" s="61">
        <f t="shared" ref="AK50:AK56" si="12">IF(M50="","",F50*VLOOKUP(M50,$AG$49:$AH$61,2,))</f>
        <v>9</v>
      </c>
      <c r="AL50" s="61">
        <f>IF(O50="","",F50*VLOOKUP(O50,$AG$49:$AH$61,2,))</f>
        <v>6</v>
      </c>
      <c r="AM50" s="61">
        <f>IF(Q50="","",F50*VLOOKUP(Q50,$AG$49:$AH$61,2,))</f>
        <v>3</v>
      </c>
      <c r="AN50" s="61" t="str">
        <f>IF(S50="","",F50*VLOOKUP(S50,$AG$49:$AH$61,2,))</f>
        <v/>
      </c>
      <c r="AO50" s="60">
        <v>3</v>
      </c>
      <c r="AP50" s="66"/>
      <c r="AQ50" s="65"/>
    </row>
    <row r="51" spans="1:43" s="32" customFormat="1" ht="52.5" customHeight="1" x14ac:dyDescent="0.2">
      <c r="A51" s="532" t="s">
        <v>65</v>
      </c>
      <c r="B51" s="533"/>
      <c r="C51" s="533"/>
      <c r="D51" s="533"/>
      <c r="E51" s="534"/>
      <c r="F51" s="232"/>
      <c r="G51" s="422"/>
      <c r="H51" s="424"/>
      <c r="I51" s="423"/>
      <c r="J51" s="422"/>
      <c r="K51" s="424"/>
      <c r="L51" s="423"/>
      <c r="M51" s="422"/>
      <c r="N51" s="423"/>
      <c r="O51" s="422"/>
      <c r="P51" s="423"/>
      <c r="Q51" s="422"/>
      <c r="R51" s="423"/>
      <c r="S51" s="422"/>
      <c r="T51" s="423"/>
      <c r="X51" s="9"/>
      <c r="Y51" s="9"/>
      <c r="Z51" s="584"/>
      <c r="AA51" s="585"/>
      <c r="AB51" s="497"/>
      <c r="AC51" s="498"/>
      <c r="AD51" s="498"/>
      <c r="AE51" s="498"/>
      <c r="AF51" s="499"/>
      <c r="AG51" s="57" t="s">
        <v>206</v>
      </c>
      <c r="AH51" s="123">
        <v>1</v>
      </c>
      <c r="AI51" s="61" t="str">
        <f t="shared" si="10"/>
        <v/>
      </c>
      <c r="AJ51" s="61" t="str">
        <f t="shared" si="11"/>
        <v/>
      </c>
      <c r="AK51" s="61" t="str">
        <f t="shared" si="12"/>
        <v/>
      </c>
      <c r="AL51" s="61" t="str">
        <f t="shared" ref="AL51:AL56" si="13">IF(O51="","",F51*VLOOKUP(O51,$AG$49:$AH$61,2,))</f>
        <v/>
      </c>
      <c r="AM51" s="61" t="str">
        <f t="shared" ref="AM51:AM56" si="14">IF(Q51="","",F51*VLOOKUP(Q51,$AG$49:$AH$61,2,))</f>
        <v/>
      </c>
      <c r="AN51" s="61" t="str">
        <f t="shared" ref="AN51:AN56" si="15">IF(S51="","",F51*VLOOKUP(S51,$AG$49:$AH$61,2,))</f>
        <v/>
      </c>
      <c r="AO51" s="60">
        <v>3</v>
      </c>
      <c r="AP51" s="66"/>
      <c r="AQ51" s="65"/>
    </row>
    <row r="52" spans="1:43" s="32" customFormat="1" ht="18.75" customHeight="1" x14ac:dyDescent="0.2">
      <c r="A52" s="529" t="s">
        <v>68</v>
      </c>
      <c r="B52" s="530"/>
      <c r="C52" s="530"/>
      <c r="D52" s="530"/>
      <c r="E52" s="531"/>
      <c r="F52" s="232"/>
      <c r="G52" s="422"/>
      <c r="H52" s="424"/>
      <c r="I52" s="423"/>
      <c r="J52" s="422"/>
      <c r="K52" s="424"/>
      <c r="L52" s="423"/>
      <c r="M52" s="422"/>
      <c r="N52" s="423"/>
      <c r="O52" s="422"/>
      <c r="P52" s="423"/>
      <c r="Q52" s="422"/>
      <c r="R52" s="423"/>
      <c r="S52" s="422"/>
      <c r="T52" s="423"/>
      <c r="X52" s="9"/>
      <c r="Y52" s="9"/>
      <c r="Z52" s="9"/>
      <c r="AA52" s="9"/>
      <c r="AB52" s="9"/>
      <c r="AC52" s="9"/>
      <c r="AD52" s="9"/>
      <c r="AE52" s="9"/>
      <c r="AG52" s="57" t="s">
        <v>207</v>
      </c>
      <c r="AH52" s="123">
        <v>0</v>
      </c>
      <c r="AI52" s="61" t="str">
        <f t="shared" si="10"/>
        <v/>
      </c>
      <c r="AJ52" s="61" t="str">
        <f t="shared" si="11"/>
        <v/>
      </c>
      <c r="AK52" s="61" t="str">
        <f t="shared" si="12"/>
        <v/>
      </c>
      <c r="AL52" s="61" t="str">
        <f t="shared" si="13"/>
        <v/>
      </c>
      <c r="AM52" s="61" t="str">
        <f t="shared" si="14"/>
        <v/>
      </c>
      <c r="AN52" s="61" t="str">
        <f t="shared" si="15"/>
        <v/>
      </c>
      <c r="AO52" s="60">
        <v>3</v>
      </c>
      <c r="AP52" s="66"/>
      <c r="AQ52" s="65"/>
    </row>
    <row r="53" spans="1:43" s="32" customFormat="1" ht="39.75" customHeight="1" x14ac:dyDescent="0.2">
      <c r="A53" s="532" t="s">
        <v>77</v>
      </c>
      <c r="B53" s="533"/>
      <c r="C53" s="533"/>
      <c r="D53" s="533"/>
      <c r="E53" s="534"/>
      <c r="F53" s="232">
        <v>2</v>
      </c>
      <c r="G53" s="578" t="s">
        <v>278</v>
      </c>
      <c r="H53" s="579"/>
      <c r="I53" s="580"/>
      <c r="J53" s="578" t="s">
        <v>278</v>
      </c>
      <c r="K53" s="579"/>
      <c r="L53" s="580"/>
      <c r="M53" s="578" t="s">
        <v>277</v>
      </c>
      <c r="N53" s="580"/>
      <c r="O53" s="578" t="s">
        <v>278</v>
      </c>
      <c r="P53" s="580"/>
      <c r="Q53" s="578" t="s">
        <v>278</v>
      </c>
      <c r="R53" s="580"/>
      <c r="S53" s="422"/>
      <c r="T53" s="423"/>
      <c r="X53" s="238"/>
      <c r="Y53" s="537"/>
      <c r="Z53" s="575"/>
      <c r="AA53" s="576" t="s">
        <v>84</v>
      </c>
      <c r="AB53" s="577"/>
      <c r="AC53" s="576" t="s">
        <v>78</v>
      </c>
      <c r="AD53" s="577"/>
      <c r="AE53" s="576" t="s">
        <v>85</v>
      </c>
      <c r="AF53" s="577"/>
      <c r="AG53" s="57"/>
      <c r="AH53" s="123"/>
      <c r="AI53" s="61">
        <f t="shared" si="10"/>
        <v>2</v>
      </c>
      <c r="AJ53" s="61">
        <f t="shared" si="11"/>
        <v>2</v>
      </c>
      <c r="AK53" s="61">
        <f t="shared" si="12"/>
        <v>6</v>
      </c>
      <c r="AL53" s="61">
        <f t="shared" si="13"/>
        <v>2</v>
      </c>
      <c r="AM53" s="61">
        <f t="shared" si="14"/>
        <v>2</v>
      </c>
      <c r="AN53" s="61" t="str">
        <f t="shared" si="15"/>
        <v/>
      </c>
      <c r="AO53" s="60">
        <v>3</v>
      </c>
      <c r="AP53" s="66"/>
      <c r="AQ53" s="65"/>
    </row>
    <row r="54" spans="1:43" s="32" customFormat="1" ht="35.25" customHeight="1" x14ac:dyDescent="0.2">
      <c r="A54" s="529" t="s">
        <v>66</v>
      </c>
      <c r="B54" s="530"/>
      <c r="C54" s="530"/>
      <c r="D54" s="530"/>
      <c r="E54" s="531"/>
      <c r="F54" s="232">
        <v>3</v>
      </c>
      <c r="G54" s="422" t="s">
        <v>204</v>
      </c>
      <c r="H54" s="424"/>
      <c r="I54" s="423"/>
      <c r="J54" s="422" t="s">
        <v>205</v>
      </c>
      <c r="K54" s="424"/>
      <c r="L54" s="423"/>
      <c r="M54" s="422" t="s">
        <v>204</v>
      </c>
      <c r="N54" s="423"/>
      <c r="O54" s="422" t="s">
        <v>206</v>
      </c>
      <c r="P54" s="423"/>
      <c r="Q54" s="422" t="s">
        <v>205</v>
      </c>
      <c r="R54" s="423"/>
      <c r="S54" s="422"/>
      <c r="T54" s="423"/>
      <c r="W54" s="50"/>
      <c r="X54" s="240"/>
      <c r="Y54" s="527" t="s">
        <v>22</v>
      </c>
      <c r="Z54" s="528"/>
      <c r="AA54" s="422" t="s">
        <v>231</v>
      </c>
      <c r="AB54" s="423"/>
      <c r="AC54" s="422" t="s">
        <v>273</v>
      </c>
      <c r="AD54" s="423"/>
      <c r="AE54" s="422" t="s">
        <v>226</v>
      </c>
      <c r="AF54" s="423"/>
      <c r="AG54" s="57" t="s">
        <v>277</v>
      </c>
      <c r="AH54" s="123">
        <v>3</v>
      </c>
      <c r="AI54" s="61">
        <f t="shared" si="10"/>
        <v>9</v>
      </c>
      <c r="AJ54" s="61">
        <f t="shared" si="11"/>
        <v>6</v>
      </c>
      <c r="AK54" s="61">
        <f t="shared" si="12"/>
        <v>9</v>
      </c>
      <c r="AL54" s="61">
        <f t="shared" si="13"/>
        <v>3</v>
      </c>
      <c r="AM54" s="61">
        <f t="shared" si="14"/>
        <v>6</v>
      </c>
      <c r="AN54" s="61" t="str">
        <f t="shared" si="15"/>
        <v/>
      </c>
      <c r="AO54" s="60">
        <v>3</v>
      </c>
      <c r="AP54" s="66"/>
      <c r="AQ54" s="65"/>
    </row>
    <row r="55" spans="1:43" s="32" customFormat="1" ht="35.25" customHeight="1" x14ac:dyDescent="0.2">
      <c r="A55" s="529" t="s">
        <v>67</v>
      </c>
      <c r="B55" s="530"/>
      <c r="C55" s="530"/>
      <c r="D55" s="530"/>
      <c r="E55" s="531"/>
      <c r="F55" s="232">
        <v>2</v>
      </c>
      <c r="G55" s="422" t="s">
        <v>239</v>
      </c>
      <c r="H55" s="424"/>
      <c r="I55" s="423"/>
      <c r="J55" s="422" t="s">
        <v>239</v>
      </c>
      <c r="K55" s="424"/>
      <c r="L55" s="423"/>
      <c r="M55" s="422" t="s">
        <v>212</v>
      </c>
      <c r="N55" s="423"/>
      <c r="O55" s="422" t="s">
        <v>212</v>
      </c>
      <c r="P55" s="423"/>
      <c r="Q55" s="422" t="s">
        <v>239</v>
      </c>
      <c r="R55" s="423"/>
      <c r="S55" s="422"/>
      <c r="T55" s="423"/>
      <c r="X55" s="240"/>
      <c r="Y55" s="527" t="s">
        <v>13</v>
      </c>
      <c r="Z55" s="528"/>
      <c r="AA55" s="422" t="s">
        <v>272</v>
      </c>
      <c r="AB55" s="423"/>
      <c r="AC55" s="422" t="s">
        <v>274</v>
      </c>
      <c r="AD55" s="423"/>
      <c r="AE55" s="422" t="s">
        <v>256</v>
      </c>
      <c r="AF55" s="423"/>
      <c r="AG55" s="57" t="s">
        <v>209</v>
      </c>
      <c r="AH55" s="123">
        <v>2</v>
      </c>
      <c r="AI55" s="61">
        <f t="shared" si="10"/>
        <v>2</v>
      </c>
      <c r="AJ55" s="61">
        <f t="shared" si="11"/>
        <v>2</v>
      </c>
      <c r="AK55" s="61">
        <f t="shared" si="12"/>
        <v>8</v>
      </c>
      <c r="AL55" s="61">
        <f t="shared" si="13"/>
        <v>8</v>
      </c>
      <c r="AM55" s="61">
        <f t="shared" si="14"/>
        <v>2</v>
      </c>
      <c r="AN55" s="61" t="str">
        <f t="shared" si="15"/>
        <v/>
      </c>
      <c r="AO55" s="60">
        <v>5</v>
      </c>
      <c r="AP55" s="66"/>
      <c r="AQ55" s="65"/>
    </row>
    <row r="56" spans="1:43" s="32" customFormat="1" ht="35.25" customHeight="1" x14ac:dyDescent="0.2">
      <c r="A56" s="529" t="s">
        <v>69</v>
      </c>
      <c r="B56" s="530"/>
      <c r="C56" s="530"/>
      <c r="D56" s="530"/>
      <c r="E56" s="531"/>
      <c r="F56" s="232"/>
      <c r="G56" s="422"/>
      <c r="H56" s="424"/>
      <c r="I56" s="423"/>
      <c r="J56" s="422"/>
      <c r="K56" s="424"/>
      <c r="L56" s="423"/>
      <c r="M56" s="422"/>
      <c r="N56" s="423"/>
      <c r="O56" s="422"/>
      <c r="P56" s="423"/>
      <c r="Q56" s="422"/>
      <c r="R56" s="423"/>
      <c r="S56" s="422"/>
      <c r="T56" s="423"/>
      <c r="X56" s="250"/>
      <c r="Y56" s="527" t="s">
        <v>23</v>
      </c>
      <c r="Z56" s="528"/>
      <c r="AA56" s="539">
        <v>42806</v>
      </c>
      <c r="AB56" s="540"/>
      <c r="AC56" s="539">
        <f>IF(AA56="","",AA56)</f>
        <v>42806</v>
      </c>
      <c r="AD56" s="540"/>
      <c r="AE56" s="539">
        <f>IF(AA56="","",AA56)</f>
        <v>42806</v>
      </c>
      <c r="AF56" s="540"/>
      <c r="AG56" s="57" t="s">
        <v>278</v>
      </c>
      <c r="AH56" s="123">
        <v>1</v>
      </c>
      <c r="AI56" s="61" t="str">
        <f t="shared" si="10"/>
        <v/>
      </c>
      <c r="AJ56" s="61" t="str">
        <f t="shared" si="11"/>
        <v/>
      </c>
      <c r="AK56" s="61" t="str">
        <f t="shared" si="12"/>
        <v/>
      </c>
      <c r="AL56" s="61" t="str">
        <f t="shared" si="13"/>
        <v/>
      </c>
      <c r="AM56" s="61" t="str">
        <f t="shared" si="14"/>
        <v/>
      </c>
      <c r="AN56" s="61" t="str">
        <f t="shared" si="15"/>
        <v/>
      </c>
      <c r="AO56" s="60">
        <v>3</v>
      </c>
      <c r="AP56" s="66"/>
      <c r="AQ56" s="65"/>
    </row>
    <row r="57" spans="1:43" s="32" customFormat="1" ht="63" customHeight="1" x14ac:dyDescent="0.25">
      <c r="A57" s="527" t="s">
        <v>70</v>
      </c>
      <c r="B57" s="541"/>
      <c r="C57" s="541"/>
      <c r="D57" s="541"/>
      <c r="E57" s="528"/>
      <c r="F57" s="186">
        <f>IF(F50="","",SUMPRODUCT(F50:F56,AO50:AO56))</f>
        <v>34</v>
      </c>
      <c r="G57" s="542">
        <f>IF($G$50="","",SUM(AI50:AI56))</f>
        <v>16</v>
      </c>
      <c r="H57" s="541"/>
      <c r="I57" s="528"/>
      <c r="J57" s="542">
        <f>IF($J$50="","",SUM(AJ50:AJ56))</f>
        <v>19</v>
      </c>
      <c r="K57" s="541"/>
      <c r="L57" s="528"/>
      <c r="M57" s="542">
        <f>IF($M$50="","",SUM(AK50:AK56))</f>
        <v>32</v>
      </c>
      <c r="N57" s="543"/>
      <c r="O57" s="542">
        <f>IF($O$50="","",SUM(AL50:AL56))</f>
        <v>19</v>
      </c>
      <c r="P57" s="543"/>
      <c r="Q57" s="542">
        <f>IF($Q$50="","",SUM(AM50:AM56))</f>
        <v>13</v>
      </c>
      <c r="R57" s="543"/>
      <c r="S57" s="542" t="str">
        <f>IF($S$50="","",SUM(AN50:AN56))</f>
        <v/>
      </c>
      <c r="T57" s="543"/>
      <c r="X57" s="251"/>
      <c r="Y57" s="527" t="s">
        <v>27</v>
      </c>
      <c r="Z57" s="528"/>
      <c r="AA57" s="571"/>
      <c r="AB57" s="572"/>
      <c r="AC57" s="571"/>
      <c r="AD57" s="572"/>
      <c r="AE57" s="573"/>
      <c r="AF57" s="574"/>
      <c r="AG57" s="57"/>
      <c r="AH57" s="123"/>
      <c r="AI57" s="67" t="str">
        <f>IF(F50="","",HLOOKUP(MAX(G48:T48),G48:T49,2,0))</f>
        <v>Buruj Babel</v>
      </c>
      <c r="AJ57" s="66"/>
      <c r="AK57" s="66"/>
      <c r="AL57" s="66"/>
      <c r="AM57" s="66"/>
      <c r="AN57" s="66"/>
      <c r="AO57" s="66"/>
      <c r="AP57" s="66"/>
      <c r="AQ57" s="65"/>
    </row>
    <row r="58" spans="1:43" s="32" customFormat="1" ht="15" customHeight="1" x14ac:dyDescent="0.25">
      <c r="A58" s="54"/>
      <c r="B58" s="54"/>
      <c r="C58" s="54"/>
      <c r="D58" s="54"/>
      <c r="E58" s="54"/>
      <c r="F58" s="54"/>
      <c r="G58" s="9"/>
      <c r="H58" s="9"/>
      <c r="I58" s="9"/>
      <c r="J58" s="9"/>
      <c r="K58" s="9"/>
      <c r="L58" s="9"/>
      <c r="M58" s="9"/>
      <c r="N58" s="9"/>
      <c r="O58" s="9"/>
      <c r="S58" s="51"/>
      <c r="T58" s="51"/>
      <c r="U58" s="4"/>
      <c r="V58" s="9"/>
      <c r="X58" s="4"/>
      <c r="Y58" s="9"/>
      <c r="AA58" s="4"/>
      <c r="AB58" s="9"/>
      <c r="AD58" s="4"/>
      <c r="AE58" s="9"/>
      <c r="AG58" s="57" t="s">
        <v>211</v>
      </c>
      <c r="AH58" s="123">
        <v>5</v>
      </c>
      <c r="AI58" s="66"/>
      <c r="AJ58" s="66"/>
      <c r="AK58" s="66"/>
      <c r="AL58" s="66"/>
      <c r="AM58" s="66"/>
      <c r="AN58" s="66"/>
      <c r="AO58" s="66"/>
      <c r="AP58" s="66"/>
      <c r="AQ58" s="65"/>
    </row>
    <row r="59" spans="1:43" s="32" customFormat="1" ht="1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51"/>
      <c r="T59" s="51"/>
      <c r="U59" s="4"/>
      <c r="V59" s="9"/>
      <c r="X59" s="4"/>
      <c r="Y59" s="9"/>
      <c r="AA59" s="4"/>
      <c r="AB59" s="9"/>
      <c r="AD59" s="4"/>
      <c r="AE59" s="9"/>
      <c r="AG59" s="57" t="s">
        <v>212</v>
      </c>
      <c r="AH59" s="123">
        <v>4</v>
      </c>
      <c r="AI59" s="66"/>
      <c r="AJ59" s="66"/>
      <c r="AK59" s="66"/>
      <c r="AL59" s="66"/>
      <c r="AM59" s="66"/>
      <c r="AN59" s="66"/>
      <c r="AO59" s="66"/>
      <c r="AP59" s="66"/>
      <c r="AQ59" s="65"/>
    </row>
    <row r="60" spans="1:43" s="32" customFormat="1" ht="15" customHeigh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537"/>
      <c r="Q60" s="537"/>
      <c r="R60" s="537"/>
      <c r="S60" s="537"/>
      <c r="T60" s="537"/>
      <c r="U60" s="537"/>
      <c r="AG60" s="57" t="s">
        <v>213</v>
      </c>
      <c r="AH60" s="123">
        <v>3</v>
      </c>
      <c r="AI60" s="66"/>
      <c r="AJ60" s="66"/>
      <c r="AK60" s="66"/>
      <c r="AL60" s="66"/>
      <c r="AM60" s="66"/>
      <c r="AN60" s="66"/>
      <c r="AO60" s="66"/>
      <c r="AP60" s="66"/>
      <c r="AQ60" s="65"/>
    </row>
    <row r="61" spans="1:43" s="55" customFormat="1" ht="15" customHeight="1" x14ac:dyDescent="0.25">
      <c r="AG61" s="57" t="s">
        <v>239</v>
      </c>
      <c r="AH61" s="123">
        <v>1</v>
      </c>
      <c r="AI61" s="253"/>
      <c r="AJ61" s="253"/>
      <c r="AK61" s="253"/>
      <c r="AL61" s="253"/>
      <c r="AM61" s="253"/>
      <c r="AN61" s="253"/>
      <c r="AO61" s="253"/>
      <c r="AP61" s="253"/>
      <c r="AQ61" s="252"/>
    </row>
    <row r="62" spans="1:43" s="55" customFormat="1" ht="15" customHeight="1" x14ac:dyDescent="0.25">
      <c r="AG62" s="253"/>
      <c r="AH62" s="67"/>
      <c r="AI62" s="253"/>
      <c r="AJ62" s="253"/>
      <c r="AK62" s="253"/>
      <c r="AL62" s="253"/>
      <c r="AM62" s="253"/>
      <c r="AN62" s="253"/>
      <c r="AO62" s="253"/>
      <c r="AP62" s="253"/>
      <c r="AQ62" s="252"/>
    </row>
    <row r="63" spans="1:43" s="55" customFormat="1" ht="15" customHeight="1" x14ac:dyDescent="0.25">
      <c r="AG63" s="252"/>
      <c r="AH63" s="252"/>
      <c r="AI63" s="252"/>
      <c r="AJ63" s="252"/>
      <c r="AK63" s="252"/>
      <c r="AL63" s="252"/>
      <c r="AM63" s="252"/>
      <c r="AN63" s="252"/>
      <c r="AO63" s="252"/>
      <c r="AP63" s="252"/>
      <c r="AQ63" s="252"/>
    </row>
    <row r="64" spans="1:43" s="55" customFormat="1" ht="15" customHeight="1" x14ac:dyDescent="0.25">
      <c r="AG64" s="252"/>
      <c r="AH64" s="252"/>
      <c r="AI64" s="252"/>
      <c r="AJ64" s="252"/>
      <c r="AK64" s="252"/>
      <c r="AL64" s="252"/>
      <c r="AM64" s="252"/>
      <c r="AN64" s="252"/>
      <c r="AO64" s="252"/>
      <c r="AP64" s="252"/>
      <c r="AQ64" s="252"/>
    </row>
    <row r="65" spans="33:34" s="55" customFormat="1" ht="15" customHeight="1" x14ac:dyDescent="0.25">
      <c r="AG65"/>
      <c r="AH65"/>
    </row>
    <row r="66" spans="33:34" ht="15" customHeight="1" x14ac:dyDescent="0.25"/>
    <row r="67" spans="33:34" ht="15" customHeight="1" x14ac:dyDescent="0.25"/>
    <row r="68" spans="33:34" ht="15" customHeight="1" x14ac:dyDescent="0.25"/>
    <row r="69" spans="33:34" ht="15" customHeight="1" x14ac:dyDescent="0.25"/>
    <row r="70" spans="33:34" ht="15" customHeight="1" x14ac:dyDescent="0.25"/>
  </sheetData>
  <mergeCells count="156">
    <mergeCell ref="B7:K7"/>
    <mergeCell ref="AA4:AC4"/>
    <mergeCell ref="AD4:AF4"/>
    <mergeCell ref="N5:Q5"/>
    <mergeCell ref="R5:T5"/>
    <mergeCell ref="U5:W5"/>
    <mergeCell ref="X5:Z5"/>
    <mergeCell ref="AA5:AC5"/>
    <mergeCell ref="AD5:AF5"/>
    <mergeCell ref="Q1:R1"/>
    <mergeCell ref="U1:W1"/>
    <mergeCell ref="N4:Q4"/>
    <mergeCell ref="R4:T4"/>
    <mergeCell ref="U4:W4"/>
    <mergeCell ref="X4:Z4"/>
    <mergeCell ref="N12:O12"/>
    <mergeCell ref="N13:O13"/>
    <mergeCell ref="N14:O14"/>
    <mergeCell ref="N15:O15"/>
    <mergeCell ref="N16:O16"/>
    <mergeCell ref="N17:O17"/>
    <mergeCell ref="N6:O6"/>
    <mergeCell ref="N7:O7"/>
    <mergeCell ref="N8:O8"/>
    <mergeCell ref="N9:O9"/>
    <mergeCell ref="N10:O10"/>
    <mergeCell ref="N11:O11"/>
    <mergeCell ref="G49:I49"/>
    <mergeCell ref="J49:L49"/>
    <mergeCell ref="M49:N49"/>
    <mergeCell ref="O49:P49"/>
    <mergeCell ref="Q49:R49"/>
    <mergeCell ref="AD47:AE47"/>
    <mergeCell ref="G48:I48"/>
    <mergeCell ref="J48:L48"/>
    <mergeCell ref="M48:N48"/>
    <mergeCell ref="O48:P48"/>
    <mergeCell ref="Q48:R48"/>
    <mergeCell ref="S48:T48"/>
    <mergeCell ref="N47:P47"/>
    <mergeCell ref="R47:S47"/>
    <mergeCell ref="U47:V47"/>
    <mergeCell ref="X47:Y47"/>
    <mergeCell ref="AA47:AB47"/>
    <mergeCell ref="A52:E52"/>
    <mergeCell ref="G52:I52"/>
    <mergeCell ref="J52:L52"/>
    <mergeCell ref="M52:N52"/>
    <mergeCell ref="O52:P52"/>
    <mergeCell ref="Q52:R52"/>
    <mergeCell ref="AB50:AF51"/>
    <mergeCell ref="A51:E51"/>
    <mergeCell ref="G51:I51"/>
    <mergeCell ref="J51:L51"/>
    <mergeCell ref="M51:N51"/>
    <mergeCell ref="O51:P51"/>
    <mergeCell ref="Q51:R51"/>
    <mergeCell ref="S51:T51"/>
    <mergeCell ref="Z49:AA51"/>
    <mergeCell ref="AB49:AF49"/>
    <mergeCell ref="A50:E50"/>
    <mergeCell ref="G50:I50"/>
    <mergeCell ref="J50:L50"/>
    <mergeCell ref="M50:N50"/>
    <mergeCell ref="O50:P50"/>
    <mergeCell ref="Q50:R50"/>
    <mergeCell ref="S50:T50"/>
    <mergeCell ref="A49:E49"/>
    <mergeCell ref="Y53:Z53"/>
    <mergeCell ref="AA53:AB53"/>
    <mergeCell ref="AC53:AD53"/>
    <mergeCell ref="AE53:AF53"/>
    <mergeCell ref="A54:E54"/>
    <mergeCell ref="G54:I54"/>
    <mergeCell ref="J54:L54"/>
    <mergeCell ref="M54:N54"/>
    <mergeCell ref="O54:P54"/>
    <mergeCell ref="Q54:R54"/>
    <mergeCell ref="A53:E53"/>
    <mergeCell ref="G53:I53"/>
    <mergeCell ref="J53:L53"/>
    <mergeCell ref="M53:N53"/>
    <mergeCell ref="O53:P53"/>
    <mergeCell ref="Q53:R53"/>
    <mergeCell ref="S53:T53"/>
    <mergeCell ref="A55:E55"/>
    <mergeCell ref="G55:I55"/>
    <mergeCell ref="J55:L55"/>
    <mergeCell ref="M55:N55"/>
    <mergeCell ref="O55:P55"/>
    <mergeCell ref="Y55:Z55"/>
    <mergeCell ref="AA55:AB55"/>
    <mergeCell ref="A57:E57"/>
    <mergeCell ref="G57:I57"/>
    <mergeCell ref="J57:L57"/>
    <mergeCell ref="M57:N57"/>
    <mergeCell ref="O57:P57"/>
    <mergeCell ref="A56:E56"/>
    <mergeCell ref="G56:I56"/>
    <mergeCell ref="J56:L56"/>
    <mergeCell ref="M56:N56"/>
    <mergeCell ref="O56:P56"/>
    <mergeCell ref="N26:O26"/>
    <mergeCell ref="N27:O27"/>
    <mergeCell ref="N28:O28"/>
    <mergeCell ref="N29:O29"/>
    <mergeCell ref="N30:O30"/>
    <mergeCell ref="N31:O31"/>
    <mergeCell ref="P60:R60"/>
    <mergeCell ref="S60:U60"/>
    <mergeCell ref="S57:T57"/>
    <mergeCell ref="S55:T55"/>
    <mergeCell ref="S52:T52"/>
    <mergeCell ref="S49:T49"/>
    <mergeCell ref="N36:O36"/>
    <mergeCell ref="N37:O37"/>
    <mergeCell ref="S56:T56"/>
    <mergeCell ref="AC55:AD55"/>
    <mergeCell ref="AE55:AF55"/>
    <mergeCell ref="S54:T54"/>
    <mergeCell ref="Y54:Z54"/>
    <mergeCell ref="AA54:AB54"/>
    <mergeCell ref="AC54:AD54"/>
    <mergeCell ref="AE54:AF54"/>
    <mergeCell ref="Y57:Z57"/>
    <mergeCell ref="AA57:AB57"/>
    <mergeCell ref="AC57:AD57"/>
    <mergeCell ref="AE57:AF57"/>
    <mergeCell ref="Y56:Z56"/>
    <mergeCell ref="AA56:AB56"/>
    <mergeCell ref="AC56:AD56"/>
    <mergeCell ref="AE56:AF56"/>
    <mergeCell ref="N18:O18"/>
    <mergeCell ref="N19:O19"/>
    <mergeCell ref="N20:O20"/>
    <mergeCell ref="N21:O21"/>
    <mergeCell ref="N22:O22"/>
    <mergeCell ref="N23:O23"/>
    <mergeCell ref="N24:O24"/>
    <mergeCell ref="N25:O25"/>
    <mergeCell ref="Q57:R57"/>
    <mergeCell ref="Q56:R56"/>
    <mergeCell ref="Q55:R55"/>
    <mergeCell ref="N46:O46"/>
    <mergeCell ref="N44:O44"/>
    <mergeCell ref="N45:O4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</mergeCells>
  <conditionalFormatting sqref="G57:T57">
    <cfRule type="colorScale" priority="15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promptTitle="Type a value 1, 2 or 3" prompt="According to the importance of the Evaluated field" sqref="F50:F56">
      <formula1>"1,2,3"</formula1>
    </dataValidation>
    <dataValidation type="list" allowBlank="1" showInputMessage="1" showErrorMessage="1" promptTitle="Choose from the list" prompt="According to the supplier's price offer." sqref="G50:T50">
      <formula1>$AG$49:$AG$52</formula1>
    </dataValidation>
    <dataValidation type="list" allowBlank="1" showInputMessage="1" showErrorMessage="1" promptTitle="Choose from the list" prompt="According to the Quality of the items" sqref="G51:T51">
      <formula1>$AG$49:$AG$52</formula1>
    </dataValidation>
    <dataValidation type="list" allowBlank="1" showInputMessage="1" showErrorMessage="1" promptTitle="Choose from the list" prompt="According to quality validation of Technitian" sqref="G52:T52">
      <formula1>$AG$49:$AG$52</formula1>
    </dataValidation>
    <dataValidation type="list" allowBlank="1" showInputMessage="1" showErrorMessage="1" promptTitle="Choose from the list" prompt="According to the supplier's delivery offers" sqref="G53:T53">
      <formula1>$AG$54:$AG$56</formula1>
    </dataValidation>
    <dataValidation type="list" allowBlank="1" showInputMessage="1" showErrorMessage="1" promptTitle="Choose from the list" prompt="According to the supplier's habitity for 1st delivery." sqref="G54:T54">
      <formula1>$AG$49:$AG$52</formula1>
    </dataValidation>
    <dataValidation type="list" allowBlank="1" showInputMessage="1" showErrorMessage="1" promptTitle="Choose from the list" prompt="According to Warranty, or supplier's after sales services" sqref="G56:T56">
      <formula1>$AG$49:$AG$52</formula1>
    </dataValidation>
    <dataValidation type="list" allowBlank="1" showInputMessage="1" showErrorMessage="1" promptTitle="Choose from the list" prompt="According to the convenience of payment conditions" sqref="G55:T55">
      <formula1>$AG$58:$AG$61</formula1>
    </dataValidation>
    <dataValidation type="list" allowBlank="1" showInputMessage="1" showErrorMessage="1" sqref="Q7:Q46 T7:T46 Z7:Z46 W7:W46 AC7:AC46 AF7:AF46">
      <formula1>$AG$8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66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2DD5EF8D-1C36-4AB4-BA23-F1A1F075B92D}">
            <xm:f>AND('\Users\TDH-\AppData\Roaming\Skype\My Skype Received Files\[PSR SMALL Tikrit.xlsx]PRS'!#REF!="show",CELL("protect",A1))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A57:F57 P7:V46 A1:Q1 S1:W1 Z49:AF51 AA53:AF57 Y54:Y57 U52:V52 A49:T56 A47:V48 A7:B7 A8:M46 L7:N7</xm:sqref>
        </x14:conditionalFormatting>
        <x14:conditionalFormatting xmlns:xm="http://schemas.microsoft.com/office/excel/2006/main">
          <x14:cfRule type="expression" priority="14" id="{0AAAFBEB-4CBC-4FAF-902A-0D1677E7354B}">
            <xm:f>AND('\Users\TDH-\AppData\Roaming\Skype\My Skype Received Files\[PSR SMALL Tikrit.xlsx]PRS'!#REF!="show",CELL("protect",N8))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3" id="{F453052E-73E5-4DB5-9C7C-670A3E78E73B}">
            <xm:f>AND('\Users\TDH-\AppData\Roaming\Skype\My Skype Received Files\[PSR SMALL Tikrit.xlsx]PRS'!#REF!="show",CELL("protect",N9))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N9:N46</xm:sqref>
        </x14:conditionalFormatting>
        <x14:conditionalFormatting xmlns:xm="http://schemas.microsoft.com/office/excel/2006/main">
          <x14:cfRule type="expression" priority="9" id="{BD20FB0B-330D-4B9C-B6BE-DE4B9F445284}">
            <xm:f>AND('\Users\TDH-\AppData\Roaming\Skype\My Skype Received Files\[PSR SMALL Tikrit.xlsx]PRS'!#REF!="show",CELL("protect",X4))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X7:Y47</xm:sqref>
        </x14:conditionalFormatting>
        <x14:conditionalFormatting xmlns:xm="http://schemas.microsoft.com/office/excel/2006/main">
          <x14:cfRule type="expression" priority="12" id="{72A1E06B-50E5-4635-9CF9-13DC5F8F6874}">
            <xm:f>AND('\Users\TDH-\AppData\Roaming\Skype\My Skype Received Files\[PSR SMALL Tikrit.xlsx]PRS'!#REF!="show",CELL("protect",X1))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X48:X57 X1:X3</xm:sqref>
        </x14:conditionalFormatting>
        <x14:conditionalFormatting xmlns:xm="http://schemas.microsoft.com/office/excel/2006/main">
          <x14:cfRule type="expression" priority="11" id="{A2C3E4C0-F6CA-4890-B8C8-7D7A9F208983}">
            <xm:f>AND('\Users\TDH-\AppData\Roaming\Skype\My Skype Received Files\[PSR SMALL Tikrit.xlsx]PRS'!#REF!="show",CELL("protect",Y1))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Y48:Y53 Y1:Y3</xm:sqref>
        </x14:conditionalFormatting>
        <x14:conditionalFormatting xmlns:xm="http://schemas.microsoft.com/office/excel/2006/main">
          <x14:cfRule type="expression" priority="10" id="{5165C581-981E-430D-975A-EB5A6C29EDD7}">
            <xm:f>AND('\Users\TDH-\AppData\Roaming\Skype\My Skype Received Files\[PSR SMALL Tikrit.xlsx]PRS'!#REF!="show",CELL("protect",Z1))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5" id="{0E898BD3-ACF2-4709-95FE-9E232AE41BF1}">
            <xm:f>AND('\Users\TDH-\AppData\Roaming\Skype\My Skype Received Files\[PSR SMALL Tikrit.xlsx]PRS'!#REF!="show",CELL("protect",AA4))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AA7:AB47</xm:sqref>
        </x14:conditionalFormatting>
        <x14:conditionalFormatting xmlns:xm="http://schemas.microsoft.com/office/excel/2006/main">
          <x14:cfRule type="expression" priority="7" id="{A8238640-87D1-4511-9C5C-CA633EA0F02D}">
            <xm:f>AND('\Users\TDH-\AppData\Roaming\Skype\My Skype Received Files\[PSR SMALL Tikrit.xlsx]PRS'!#REF!="show",CELL("protect",AB1))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AB48 AB1:AB3 AB52</xm:sqref>
        </x14:conditionalFormatting>
        <x14:conditionalFormatting xmlns:xm="http://schemas.microsoft.com/office/excel/2006/main">
          <x14:cfRule type="expression" priority="8" id="{18ECDFED-13FC-4367-8569-D91435DBCC9A}">
            <xm:f>AND('\Users\TDH-\AppData\Roaming\Skype\My Skype Received Files\[PSR SMALL Tikrit.xlsx]PRS'!#REF!="show",CELL("protect",AA1))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AA48 AA1:AA3 AA52</xm:sqref>
        </x14:conditionalFormatting>
        <x14:conditionalFormatting xmlns:xm="http://schemas.microsoft.com/office/excel/2006/main">
          <x14:cfRule type="expression" priority="6" id="{AF605450-5001-490D-B5C6-F4DBF9AB5D7C}">
            <xm:f>AND('\Users\TDH-\AppData\Roaming\Skype\My Skype Received Files\[PSR SMALL Tikrit.xlsx]PRS'!#REF!="show",CELL("protect",AC1))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3" id="{DA249716-2DD0-462E-8C60-532C3AE6FB04}">
            <xm:f>AND('\Users\TDH-\AppData\Roaming\Skype\My Skype Received Files\[PSR SMALL Tikrit.xlsx]PRS'!#REF!="show",CELL("protect",AE1))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AE48 AE1:AE3 AE52</xm:sqref>
        </x14:conditionalFormatting>
        <x14:conditionalFormatting xmlns:xm="http://schemas.microsoft.com/office/excel/2006/main">
          <x14:cfRule type="expression" priority="1" id="{C42F9DAE-D4BA-44F3-BBE2-AF9B85FD5316}">
            <xm:f>AND('\Users\TDH-\AppData\Roaming\Skype\My Skype Received Files\[PSR SMALL Tikrit.xlsx]PRS'!#REF!="show",CELL("protect",AD4))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AD7:AE47</xm:sqref>
        </x14:conditionalFormatting>
        <x14:conditionalFormatting xmlns:xm="http://schemas.microsoft.com/office/excel/2006/main">
          <x14:cfRule type="expression" priority="2" id="{AE788D8A-A315-4FF8-BAE8-1BC06017162A}">
            <xm:f>AND('\Users\TDH-\AppData\Roaming\Skype\My Skype Received Files\[PSR SMALL Tikrit.xlsx]PRS'!#REF!="show",CELL("protect",AF1))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4" id="{31C09DF9-BD8D-4780-A4E2-0F4E24388990}">
            <xm:f>AND('\Users\TDH-\AppData\Roaming\Skype\My Skype Received Files\[PSR SMALL Tikrit.xlsx]PRS'!#REF!="show",CELL("protect",AD1))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AD48 AD1:AD3 AD52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61"/>
  <sheetViews>
    <sheetView topLeftCell="A10" zoomScale="85" zoomScaleNormal="85" workbookViewId="0">
      <selection activeCell="D56" sqref="D56:F57"/>
    </sheetView>
  </sheetViews>
  <sheetFormatPr baseColWidth="10" defaultColWidth="9.140625" defaultRowHeight="15" x14ac:dyDescent="0.25"/>
  <cols>
    <col min="1" max="4" width="3.5703125" customWidth="1"/>
    <col min="5" max="5" width="8.710937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4.7109375" customWidth="1"/>
  </cols>
  <sheetData>
    <row r="1" spans="1:32" s="6" customFormat="1" ht="33.75" customHeight="1" thickBot="1" x14ac:dyDescent="0.35">
      <c r="I1" s="17" t="s">
        <v>58</v>
      </c>
      <c r="N1" s="46"/>
      <c r="O1" s="649"/>
      <c r="P1" s="649"/>
      <c r="T1" s="18" t="s">
        <v>57</v>
      </c>
      <c r="U1" s="562" t="s">
        <v>281</v>
      </c>
      <c r="V1" s="563"/>
      <c r="W1" s="563"/>
      <c r="X1" s="564"/>
      <c r="Y1" s="184" t="str">
        <f>IF('PO (B)'!Y1="","","/A")</f>
        <v/>
      </c>
      <c r="Z1" s="751" t="s">
        <v>127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  <c r="Y2" s="134"/>
    </row>
    <row r="3" spans="1:32" s="6" customFormat="1" ht="24" customHeight="1" x14ac:dyDescent="0.25">
      <c r="A3" s="20" t="s">
        <v>56</v>
      </c>
      <c r="E3" s="659" t="s">
        <v>234</v>
      </c>
      <c r="F3" s="659"/>
      <c r="G3" s="659"/>
      <c r="H3" s="659"/>
      <c r="I3" s="9"/>
      <c r="J3" s="44" t="s">
        <v>93</v>
      </c>
      <c r="K3" s="20"/>
      <c r="L3" s="20"/>
      <c r="M3" s="20"/>
      <c r="N3" s="663" t="s">
        <v>276</v>
      </c>
      <c r="O3" s="664"/>
      <c r="P3" s="664"/>
      <c r="Q3" s="665"/>
      <c r="R3" s="91"/>
      <c r="S3" s="91"/>
      <c r="T3" s="43"/>
      <c r="U3" s="43"/>
      <c r="V3" s="3"/>
      <c r="W3" s="20"/>
      <c r="Y3" s="185" t="s">
        <v>111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85" t="s">
        <v>112</v>
      </c>
    </row>
    <row r="5" spans="1:32" s="6" customFormat="1" ht="28.5" customHeight="1" x14ac:dyDescent="0.2">
      <c r="A5" s="20" t="s">
        <v>34</v>
      </c>
      <c r="E5" s="660" t="s">
        <v>275</v>
      </c>
      <c r="F5" s="661"/>
      <c r="G5" s="661"/>
      <c r="H5" s="662"/>
      <c r="I5" s="9"/>
      <c r="J5" s="686" t="s">
        <v>80</v>
      </c>
      <c r="K5" s="686"/>
      <c r="L5" s="686"/>
      <c r="M5" s="41"/>
      <c r="N5" s="677" t="s">
        <v>238</v>
      </c>
      <c r="O5" s="678"/>
      <c r="P5" s="678"/>
      <c r="Q5" s="679"/>
      <c r="R5" s="91"/>
      <c r="S5" s="91"/>
      <c r="T5" s="569" t="s">
        <v>55</v>
      </c>
      <c r="U5" s="570"/>
      <c r="V5" s="753" t="s">
        <v>203</v>
      </c>
      <c r="W5" s="754"/>
      <c r="X5" s="755"/>
      <c r="Y5" s="185" t="s">
        <v>113</v>
      </c>
    </row>
    <row r="6" spans="1:32" s="14" customFormat="1" ht="5.25" customHeight="1" x14ac:dyDescent="0.25">
      <c r="E6" s="15"/>
      <c r="F6" s="15"/>
      <c r="G6" s="15"/>
      <c r="H6" s="15"/>
      <c r="I6" s="15"/>
      <c r="J6" s="686"/>
      <c r="K6" s="686"/>
      <c r="L6" s="686"/>
      <c r="M6" s="41"/>
      <c r="N6" s="680"/>
      <c r="O6" s="681"/>
      <c r="P6" s="681"/>
      <c r="Q6" s="682"/>
      <c r="R6" s="91"/>
      <c r="S6" s="91"/>
      <c r="T6" s="43"/>
      <c r="U6" s="43"/>
      <c r="V6" s="3"/>
      <c r="W6" s="3"/>
      <c r="Y6" s="185" t="s">
        <v>114</v>
      </c>
    </row>
    <row r="7" spans="1:32" s="6" customFormat="1" ht="24" customHeight="1" x14ac:dyDescent="0.2">
      <c r="A7" s="20" t="s">
        <v>11</v>
      </c>
      <c r="E7" s="660" t="s">
        <v>237</v>
      </c>
      <c r="F7" s="661"/>
      <c r="G7" s="661"/>
      <c r="H7" s="662"/>
      <c r="I7" s="9"/>
      <c r="J7" s="686"/>
      <c r="K7" s="686"/>
      <c r="L7" s="686"/>
      <c r="M7" s="41"/>
      <c r="N7" s="683"/>
      <c r="O7" s="684"/>
      <c r="P7" s="684"/>
      <c r="Q7" s="685"/>
      <c r="R7" s="91"/>
      <c r="S7" s="91"/>
      <c r="T7" s="569" t="s">
        <v>34</v>
      </c>
      <c r="U7" s="569"/>
      <c r="V7" s="756" t="s">
        <v>238</v>
      </c>
      <c r="W7" s="757"/>
      <c r="X7" s="758"/>
      <c r="Y7" s="185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89"/>
      <c r="S8" s="89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39"/>
      <c r="N9" s="650" t="s">
        <v>239</v>
      </c>
      <c r="O9" s="651"/>
      <c r="P9" s="651"/>
      <c r="Q9" s="652"/>
      <c r="R9" s="89"/>
      <c r="S9" s="89"/>
      <c r="T9" s="15"/>
      <c r="V9" s="8"/>
      <c r="W9" s="40"/>
    </row>
    <row r="10" spans="1:32" s="6" customFormat="1" ht="11.25" customHeight="1" x14ac:dyDescent="0.2">
      <c r="A10" s="20" t="s">
        <v>27</v>
      </c>
      <c r="E10" s="671"/>
      <c r="F10" s="672"/>
      <c r="G10" s="672"/>
      <c r="H10" s="673"/>
      <c r="I10" s="9"/>
      <c r="J10" s="693"/>
      <c r="K10" s="693"/>
      <c r="L10" s="693"/>
      <c r="M10" s="39"/>
      <c r="N10" s="656"/>
      <c r="O10" s="657"/>
      <c r="P10" s="657"/>
      <c r="Q10" s="658"/>
      <c r="R10" s="89"/>
      <c r="S10" s="89"/>
      <c r="T10" s="537" t="s">
        <v>11</v>
      </c>
      <c r="U10" s="537"/>
      <c r="V10" s="650" t="s">
        <v>240</v>
      </c>
      <c r="W10" s="651"/>
      <c r="X10" s="652"/>
    </row>
    <row r="11" spans="1:32" s="6" customFormat="1" ht="11.25" customHeight="1" x14ac:dyDescent="0.2">
      <c r="E11" s="674"/>
      <c r="F11" s="675"/>
      <c r="G11" s="675"/>
      <c r="H11" s="676"/>
      <c r="I11" s="9"/>
      <c r="J11" s="693"/>
      <c r="K11" s="693"/>
      <c r="L11" s="693"/>
      <c r="M11" s="39"/>
      <c r="N11" s="653"/>
      <c r="O11" s="654"/>
      <c r="P11" s="654"/>
      <c r="Q11" s="655"/>
      <c r="R11" s="89"/>
      <c r="S11" s="89"/>
      <c r="T11" s="537"/>
      <c r="U11" s="537"/>
      <c r="V11" s="653"/>
      <c r="W11" s="654"/>
      <c r="X11" s="65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16" t="s">
        <v>38</v>
      </c>
      <c r="U13" s="687" t="s">
        <v>19</v>
      </c>
      <c r="V13" s="688"/>
      <c r="W13" s="14"/>
      <c r="X13" s="45" t="s">
        <v>94</v>
      </c>
    </row>
    <row r="14" spans="1:32" s="6" customFormat="1" ht="65.25" customHeight="1" x14ac:dyDescent="0.2">
      <c r="A14" s="7">
        <v>1</v>
      </c>
      <c r="B14" s="641" t="str">
        <f>IF(PRS!B12="","",PRS!B12)</f>
        <v>Water trucking of 38M3 of dinkable water from Qayarah to Tel Jarabia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3"/>
      <c r="N14" s="156" t="s">
        <v>251</v>
      </c>
      <c r="O14" s="154">
        <v>45</v>
      </c>
      <c r="P14" s="345">
        <v>42902</v>
      </c>
      <c r="Q14" s="646">
        <v>600</v>
      </c>
      <c r="R14" s="647"/>
      <c r="S14" s="648"/>
      <c r="T14" s="136">
        <f>IF(Q14="","",Q14*O14)</f>
        <v>27000</v>
      </c>
      <c r="U14" s="644" t="str">
        <f>IF(B14="","",PRS!$R$7)</f>
        <v>USD</v>
      </c>
      <c r="V14" s="645"/>
      <c r="W14" s="14"/>
      <c r="X14" s="186"/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186" t="str">
        <f>IF(V15="","",V15*O15)</f>
        <v/>
      </c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186"/>
    </row>
    <row r="17" spans="1:25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186" t="str">
        <f>IF(V17="","",V17*O17)</f>
        <v/>
      </c>
      <c r="Y17" s="134" t="s">
        <v>196</v>
      </c>
    </row>
    <row r="18" spans="1:25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186"/>
      <c r="Y18" s="134" t="s">
        <v>196</v>
      </c>
    </row>
    <row r="19" spans="1:25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186"/>
    </row>
    <row r="20" spans="1:25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186"/>
    </row>
    <row r="21" spans="1:25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186"/>
    </row>
    <row r="22" spans="1:25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186"/>
    </row>
    <row r="23" spans="1:25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186"/>
    </row>
    <row r="24" spans="1:25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186"/>
    </row>
    <row r="25" spans="1:25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186"/>
    </row>
    <row r="26" spans="1:25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186"/>
    </row>
    <row r="27" spans="1:25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186"/>
    </row>
    <row r="28" spans="1:25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186"/>
    </row>
    <row r="29" spans="1:25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186"/>
    </row>
    <row r="30" spans="1:25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186"/>
    </row>
    <row r="31" spans="1:25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186"/>
    </row>
    <row r="32" spans="1:25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186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186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186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186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186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186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186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186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186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186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186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186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186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186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186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186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186"/>
    </row>
    <row r="49" spans="1:29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6"/>
      <c r="M49" s="26"/>
      <c r="N49" s="26"/>
      <c r="O49" s="27"/>
      <c r="P49" s="26"/>
      <c r="Q49" s="26"/>
      <c r="R49" s="90"/>
      <c r="S49" s="90"/>
      <c r="T49" s="139"/>
      <c r="U49" s="26"/>
      <c r="V49" s="26"/>
      <c r="W49" s="26"/>
    </row>
    <row r="50" spans="1:29" s="6" customFormat="1" ht="35.2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335">
        <f>IF(T14="","",SUM(T14:T48))</f>
        <v>27000</v>
      </c>
      <c r="U50" s="26"/>
      <c r="V50" s="26" t="s">
        <v>51</v>
      </c>
      <c r="W50" s="26"/>
      <c r="AC50" s="6">
        <f>380+266</f>
        <v>646</v>
      </c>
    </row>
    <row r="51" spans="1:29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26"/>
      <c r="R51" s="90"/>
      <c r="S51" s="90"/>
      <c r="T51" s="140"/>
      <c r="U51" s="26"/>
      <c r="V51" s="26"/>
      <c r="W51" s="26"/>
    </row>
    <row r="52" spans="1:29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88"/>
      <c r="S52" s="50" t="s">
        <v>99</v>
      </c>
      <c r="T52" s="136">
        <f>IF(T14="","",$T$50*$R52/100)</f>
        <v>0</v>
      </c>
      <c r="U52" s="14"/>
      <c r="V52" s="707" t="s">
        <v>282</v>
      </c>
      <c r="W52" s="708"/>
      <c r="X52" s="709"/>
    </row>
    <row r="53" spans="1:29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26"/>
      <c r="R53" s="91"/>
      <c r="S53" s="91"/>
      <c r="T53" s="140"/>
      <c r="U53" s="31"/>
      <c r="V53" s="710"/>
      <c r="W53" s="711"/>
      <c r="X53" s="712"/>
    </row>
    <row r="54" spans="1:29" s="6" customFormat="1" ht="22.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>
        <f>IF(T14="","",$T$50*$R54/100)</f>
        <v>0</v>
      </c>
      <c r="U54" s="31"/>
      <c r="V54" s="710"/>
      <c r="W54" s="711"/>
      <c r="X54" s="712"/>
    </row>
    <row r="55" spans="1:29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34"/>
      <c r="O55" s="33"/>
      <c r="P55" s="32"/>
      <c r="Q55" s="26"/>
      <c r="R55" s="90"/>
      <c r="S55" s="90"/>
      <c r="T55" s="139"/>
      <c r="U55" s="31"/>
      <c r="V55" s="710"/>
      <c r="W55" s="711"/>
      <c r="X55" s="712"/>
    </row>
    <row r="56" spans="1:29" s="6" customFormat="1" ht="10.5" customHeight="1" x14ac:dyDescent="0.2">
      <c r="A56" s="727" t="s">
        <v>22</v>
      </c>
      <c r="B56" s="728"/>
      <c r="C56" s="729"/>
      <c r="D56" s="400" t="s">
        <v>285</v>
      </c>
      <c r="E56" s="724"/>
      <c r="F56" s="724"/>
      <c r="G56" s="724" t="s">
        <v>284</v>
      </c>
      <c r="H56" s="724"/>
      <c r="I56" s="660"/>
      <c r="J56" s="724" t="s">
        <v>228</v>
      </c>
      <c r="K56" s="724"/>
      <c r="L56" s="724"/>
      <c r="M56" s="15"/>
      <c r="N56" s="738" t="s">
        <v>242</v>
      </c>
      <c r="O56" s="738"/>
      <c r="P56" s="32"/>
      <c r="T56" s="137"/>
      <c r="U56" s="31"/>
      <c r="V56" s="710"/>
      <c r="W56" s="711"/>
      <c r="X56" s="712"/>
    </row>
    <row r="57" spans="1:29" s="6" customFormat="1" ht="20.25" customHeight="1" x14ac:dyDescent="0.2">
      <c r="A57" s="730"/>
      <c r="B57" s="731"/>
      <c r="C57" s="732"/>
      <c r="D57" s="724"/>
      <c r="E57" s="724"/>
      <c r="F57" s="724"/>
      <c r="G57" s="724"/>
      <c r="H57" s="724"/>
      <c r="I57" s="660"/>
      <c r="J57" s="724"/>
      <c r="K57" s="724"/>
      <c r="L57" s="724"/>
      <c r="M57" s="15"/>
      <c r="N57" s="738"/>
      <c r="O57" s="738"/>
      <c r="P57" s="32"/>
      <c r="Q57" s="745" t="s">
        <v>44</v>
      </c>
      <c r="R57" s="745"/>
      <c r="S57" s="746"/>
      <c r="T57" s="141"/>
      <c r="U57" s="31"/>
      <c r="V57" s="710"/>
      <c r="W57" s="711"/>
      <c r="X57" s="712"/>
    </row>
    <row r="58" spans="1:29" s="6" customFormat="1" ht="9.75" customHeight="1" x14ac:dyDescent="0.25">
      <c r="A58" s="733" t="s">
        <v>13</v>
      </c>
      <c r="B58" s="733"/>
      <c r="C58" s="527"/>
      <c r="D58" s="491" t="s">
        <v>283</v>
      </c>
      <c r="E58" s="651"/>
      <c r="F58" s="652"/>
      <c r="G58" s="737" t="s">
        <v>236</v>
      </c>
      <c r="H58" s="737"/>
      <c r="I58" s="750"/>
      <c r="J58" s="737" t="s">
        <v>241</v>
      </c>
      <c r="K58" s="737"/>
      <c r="L58" s="737"/>
      <c r="M58" s="15"/>
      <c r="N58" s="716" t="s">
        <v>48</v>
      </c>
      <c r="O58" s="717"/>
      <c r="P58" s="32"/>
      <c r="T58" s="142"/>
      <c r="U58" s="9"/>
      <c r="V58" s="710"/>
      <c r="W58" s="711"/>
      <c r="X58" s="712"/>
    </row>
    <row r="59" spans="1:29" s="6" customFormat="1" ht="31.5" customHeight="1" thickBot="1" x14ac:dyDescent="0.25">
      <c r="A59" s="733"/>
      <c r="B59" s="733"/>
      <c r="C59" s="527"/>
      <c r="D59" s="653"/>
      <c r="E59" s="654"/>
      <c r="F59" s="655"/>
      <c r="G59" s="737"/>
      <c r="H59" s="737"/>
      <c r="I59" s="750"/>
      <c r="J59" s="737"/>
      <c r="K59" s="737"/>
      <c r="L59" s="737"/>
      <c r="M59" s="15"/>
      <c r="N59" s="718"/>
      <c r="O59" s="719"/>
      <c r="P59" s="9"/>
      <c r="Q59" s="14"/>
      <c r="R59" s="14"/>
      <c r="S59" s="14"/>
      <c r="T59" s="138"/>
      <c r="U59" s="9"/>
      <c r="V59" s="710"/>
      <c r="W59" s="711"/>
      <c r="X59" s="712"/>
    </row>
    <row r="60" spans="1:29" s="6" customFormat="1" ht="28.5" customHeight="1" thickBot="1" x14ac:dyDescent="0.25">
      <c r="A60" s="733" t="s">
        <v>23</v>
      </c>
      <c r="B60" s="733"/>
      <c r="C60" s="527"/>
      <c r="D60" s="723">
        <v>42902</v>
      </c>
      <c r="E60" s="723"/>
      <c r="F60" s="723"/>
      <c r="G60" s="723">
        <f>D60</f>
        <v>42902</v>
      </c>
      <c r="H60" s="723"/>
      <c r="I60" s="749"/>
      <c r="J60" s="723">
        <f>G60</f>
        <v>42902</v>
      </c>
      <c r="K60" s="723"/>
      <c r="L60" s="723"/>
      <c r="M60" s="15"/>
      <c r="N60" s="718"/>
      <c r="O60" s="719"/>
      <c r="P60" s="9"/>
      <c r="Q60" s="739" t="s">
        <v>47</v>
      </c>
      <c r="R60" s="740"/>
      <c r="S60" s="741"/>
      <c r="T60" s="666">
        <f>IF(T14="","",SUM(T50:T57))</f>
        <v>27000</v>
      </c>
      <c r="U60" s="9"/>
      <c r="V60" s="710"/>
      <c r="W60" s="711"/>
      <c r="X60" s="712"/>
    </row>
    <row r="61" spans="1:29" s="6" customFormat="1" ht="70.5" customHeight="1" thickBot="1" x14ac:dyDescent="0.25">
      <c r="A61" s="733" t="s">
        <v>27</v>
      </c>
      <c r="B61" s="733"/>
      <c r="C61" s="527"/>
      <c r="D61" s="720"/>
      <c r="E61" s="721"/>
      <c r="F61" s="722"/>
      <c r="G61" s="734"/>
      <c r="H61" s="735"/>
      <c r="I61" s="736"/>
      <c r="J61" s="734"/>
      <c r="K61" s="735"/>
      <c r="L61" s="736"/>
      <c r="M61" s="15"/>
      <c r="N61" s="725"/>
      <c r="O61" s="726"/>
      <c r="P61" s="9"/>
      <c r="Q61" s="742"/>
      <c r="R61" s="743"/>
      <c r="S61" s="744"/>
      <c r="T61" s="667"/>
      <c r="U61" s="9"/>
      <c r="V61" s="713"/>
      <c r="W61" s="714"/>
      <c r="X61" s="715"/>
    </row>
  </sheetData>
  <mergeCells count="122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60:S61"/>
    <mergeCell ref="Q57:S57"/>
    <mergeCell ref="Q50:S50"/>
    <mergeCell ref="Q15:S15"/>
    <mergeCell ref="Q23:S23"/>
    <mergeCell ref="G53:I54"/>
    <mergeCell ref="G61:I61"/>
    <mergeCell ref="G60:I60"/>
    <mergeCell ref="G58:I59"/>
    <mergeCell ref="G56:I57"/>
    <mergeCell ref="Q37:S37"/>
    <mergeCell ref="Q38:S38"/>
    <mergeCell ref="Q29:S29"/>
    <mergeCell ref="Q30:S30"/>
    <mergeCell ref="Q31:S31"/>
    <mergeCell ref="Q32:S32"/>
    <mergeCell ref="Q33:S33"/>
    <mergeCell ref="Q47:S47"/>
    <mergeCell ref="Q44:S44"/>
    <mergeCell ref="Q45:S45"/>
    <mergeCell ref="Q46:S46"/>
    <mergeCell ref="J9:L11"/>
    <mergeCell ref="A50:D50"/>
    <mergeCell ref="J53:L54"/>
    <mergeCell ref="D53:F54"/>
    <mergeCell ref="A53:C54"/>
    <mergeCell ref="U48:V48"/>
    <mergeCell ref="V52:X61"/>
    <mergeCell ref="N58:O60"/>
    <mergeCell ref="D61:F61"/>
    <mergeCell ref="D60:F60"/>
    <mergeCell ref="D58:F59"/>
    <mergeCell ref="D56:F57"/>
    <mergeCell ref="N61:O61"/>
    <mergeCell ref="A56:C57"/>
    <mergeCell ref="A61:C61"/>
    <mergeCell ref="A60:C60"/>
    <mergeCell ref="A58:C59"/>
    <mergeCell ref="J61:L61"/>
    <mergeCell ref="J60:L60"/>
    <mergeCell ref="J58:L59"/>
    <mergeCell ref="J56:L57"/>
    <mergeCell ref="N56:O57"/>
    <mergeCell ref="Q48:S48"/>
    <mergeCell ref="N53:O54"/>
    <mergeCell ref="E3:H3"/>
    <mergeCell ref="E7:H7"/>
    <mergeCell ref="E5:H5"/>
    <mergeCell ref="N3:Q3"/>
    <mergeCell ref="T60:T61"/>
    <mergeCell ref="E9:H11"/>
    <mergeCell ref="T10:U11"/>
    <mergeCell ref="N5:Q7"/>
    <mergeCell ref="J5:L7"/>
    <mergeCell ref="Q22:S22"/>
    <mergeCell ref="U13:V13"/>
    <mergeCell ref="E50:O50"/>
    <mergeCell ref="U21:V21"/>
    <mergeCell ref="U22:V22"/>
    <mergeCell ref="U23:V23"/>
    <mergeCell ref="U14:V14"/>
    <mergeCell ref="U15:V15"/>
    <mergeCell ref="U16:V16"/>
    <mergeCell ref="U17:V17"/>
    <mergeCell ref="U18:V18"/>
    <mergeCell ref="Q21:S21"/>
    <mergeCell ref="U26:V26"/>
    <mergeCell ref="U27:V27"/>
    <mergeCell ref="U28:V28"/>
    <mergeCell ref="U29:V29"/>
    <mergeCell ref="U30:V30"/>
    <mergeCell ref="U31:V31"/>
    <mergeCell ref="U32:V32"/>
    <mergeCell ref="U33:V33"/>
    <mergeCell ref="O1:P1"/>
    <mergeCell ref="Q25:S25"/>
    <mergeCell ref="Q26:S26"/>
    <mergeCell ref="Q27:S27"/>
    <mergeCell ref="Q28:S28"/>
    <mergeCell ref="Q24:S24"/>
    <mergeCell ref="V10:X11"/>
    <mergeCell ref="N9:Q11"/>
    <mergeCell ref="B14:M14"/>
    <mergeCell ref="U47:V47"/>
    <mergeCell ref="U42:V42"/>
    <mergeCell ref="U43:V43"/>
    <mergeCell ref="U44:V44"/>
    <mergeCell ref="U45:V45"/>
    <mergeCell ref="U46:V46"/>
    <mergeCell ref="U37:V37"/>
    <mergeCell ref="U38:V38"/>
    <mergeCell ref="U39:V39"/>
    <mergeCell ref="U40:V40"/>
    <mergeCell ref="U41:V41"/>
    <mergeCell ref="U34:V34"/>
    <mergeCell ref="U35:V35"/>
    <mergeCell ref="U36:V36"/>
    <mergeCell ref="Q39:S39"/>
    <mergeCell ref="Q40:S40"/>
    <mergeCell ref="Q41:S41"/>
    <mergeCell ref="Q42:S42"/>
    <mergeCell ref="Q43:S43"/>
    <mergeCell ref="Q34:S34"/>
    <mergeCell ref="Q35:S35"/>
    <mergeCell ref="Q36:S36"/>
    <mergeCell ref="U25:V25"/>
  </mergeCells>
  <conditionalFormatting sqref="Y1:AF1">
    <cfRule type="expression" dxfId="15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rintOptions horizontalCentered="1" verticalCentered="1"/>
  <pageMargins left="0.23622047244094499" right="0.23622047244094499" top="0.39370078740157499" bottom="0.39370078740157499" header="0.31496062992126" footer="0.31496062992126"/>
  <pageSetup paperSize="9" scale="8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A61:N61 P61:X61 A1:O1 Q1:X1 A15:X60 A14:B14 N14:X14 A12:X12 B11:X11 A2:X10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F61"/>
  <sheetViews>
    <sheetView tabSelected="1" topLeftCell="A6" zoomScale="85" zoomScaleNormal="85" workbookViewId="0">
      <selection activeCell="P60" sqref="P60"/>
    </sheetView>
  </sheetViews>
  <sheetFormatPr baseColWidth="10" defaultColWidth="9.140625" defaultRowHeight="15" x14ac:dyDescent="0.25"/>
  <cols>
    <col min="1" max="4" width="3.5703125" customWidth="1"/>
    <col min="5" max="5" width="8.710937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4.7109375" customWidth="1"/>
  </cols>
  <sheetData>
    <row r="1" spans="1:32" s="6" customFormat="1" ht="33.75" customHeight="1" thickBot="1" x14ac:dyDescent="0.35">
      <c r="I1" s="17" t="s">
        <v>58</v>
      </c>
      <c r="N1" s="46"/>
      <c r="O1" s="649"/>
      <c r="P1" s="649"/>
      <c r="T1" s="18" t="s">
        <v>57</v>
      </c>
      <c r="U1" s="562" t="s">
        <v>294</v>
      </c>
      <c r="V1" s="563"/>
      <c r="W1" s="563"/>
      <c r="X1" s="564"/>
      <c r="Y1" s="184" t="str">
        <f>IF('PO (B)'!Y1="","","/A")</f>
        <v/>
      </c>
      <c r="Z1" s="751" t="s">
        <v>127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  <c r="Y2" s="134"/>
    </row>
    <row r="3" spans="1:32" s="6" customFormat="1" ht="24" customHeight="1" x14ac:dyDescent="0.25">
      <c r="A3" s="20" t="s">
        <v>56</v>
      </c>
      <c r="E3" s="659" t="s">
        <v>234</v>
      </c>
      <c r="F3" s="659"/>
      <c r="G3" s="659"/>
      <c r="H3" s="659"/>
      <c r="I3" s="9"/>
      <c r="J3" s="44" t="s">
        <v>93</v>
      </c>
      <c r="K3" s="20"/>
      <c r="L3" s="20"/>
      <c r="M3" s="20"/>
      <c r="N3" s="663" t="s">
        <v>276</v>
      </c>
      <c r="O3" s="664"/>
      <c r="P3" s="664"/>
      <c r="Q3" s="665"/>
      <c r="R3" s="366"/>
      <c r="S3" s="366"/>
      <c r="T3" s="43"/>
      <c r="U3" s="43"/>
      <c r="V3" s="3"/>
      <c r="W3" s="20"/>
      <c r="Y3" s="185" t="s">
        <v>111</v>
      </c>
    </row>
    <row r="4" spans="1:32" s="14" customFormat="1" ht="3.75" customHeight="1" x14ac:dyDescent="0.25">
      <c r="E4" s="368"/>
      <c r="F4" s="368"/>
      <c r="G4" s="368"/>
      <c r="H4" s="368"/>
      <c r="I4" s="368"/>
      <c r="L4" s="368"/>
      <c r="M4" s="368"/>
      <c r="N4" s="368"/>
      <c r="O4" s="368"/>
      <c r="P4" s="43"/>
      <c r="Q4" s="43"/>
      <c r="R4" s="43"/>
      <c r="S4" s="43"/>
      <c r="T4" s="43"/>
      <c r="U4" s="43"/>
      <c r="V4" s="3"/>
      <c r="W4" s="3"/>
      <c r="Y4" s="185" t="s">
        <v>112</v>
      </c>
    </row>
    <row r="5" spans="1:32" s="6" customFormat="1" ht="28.5" customHeight="1" x14ac:dyDescent="0.2">
      <c r="A5" s="20" t="s">
        <v>34</v>
      </c>
      <c r="E5" s="660" t="s">
        <v>275</v>
      </c>
      <c r="F5" s="661"/>
      <c r="G5" s="661"/>
      <c r="H5" s="662"/>
      <c r="I5" s="9"/>
      <c r="J5" s="686" t="s">
        <v>80</v>
      </c>
      <c r="K5" s="686"/>
      <c r="L5" s="686"/>
      <c r="M5" s="373"/>
      <c r="N5" s="677" t="s">
        <v>238</v>
      </c>
      <c r="O5" s="678"/>
      <c r="P5" s="678"/>
      <c r="Q5" s="679"/>
      <c r="R5" s="366"/>
      <c r="S5" s="366"/>
      <c r="T5" s="569" t="s">
        <v>55</v>
      </c>
      <c r="U5" s="570"/>
      <c r="V5" s="753" t="s">
        <v>203</v>
      </c>
      <c r="W5" s="754"/>
      <c r="X5" s="755"/>
      <c r="Y5" s="185" t="s">
        <v>113</v>
      </c>
    </row>
    <row r="6" spans="1:32" s="14" customFormat="1" ht="5.25" customHeight="1" x14ac:dyDescent="0.25">
      <c r="E6" s="368"/>
      <c r="F6" s="368"/>
      <c r="G6" s="368"/>
      <c r="H6" s="368"/>
      <c r="I6" s="368"/>
      <c r="J6" s="686"/>
      <c r="K6" s="686"/>
      <c r="L6" s="686"/>
      <c r="M6" s="373"/>
      <c r="N6" s="680"/>
      <c r="O6" s="681"/>
      <c r="P6" s="681"/>
      <c r="Q6" s="682"/>
      <c r="R6" s="366"/>
      <c r="S6" s="366"/>
      <c r="T6" s="43"/>
      <c r="U6" s="43"/>
      <c r="V6" s="3"/>
      <c r="W6" s="3"/>
      <c r="Y6" s="185" t="s">
        <v>114</v>
      </c>
    </row>
    <row r="7" spans="1:32" s="6" customFormat="1" ht="24" customHeight="1" x14ac:dyDescent="0.2">
      <c r="A7" s="20" t="s">
        <v>11</v>
      </c>
      <c r="E7" s="660" t="s">
        <v>237</v>
      </c>
      <c r="F7" s="661"/>
      <c r="G7" s="661"/>
      <c r="H7" s="662"/>
      <c r="I7" s="9"/>
      <c r="J7" s="686"/>
      <c r="K7" s="686"/>
      <c r="L7" s="686"/>
      <c r="M7" s="373"/>
      <c r="N7" s="683"/>
      <c r="O7" s="684"/>
      <c r="P7" s="684"/>
      <c r="Q7" s="685"/>
      <c r="R7" s="366"/>
      <c r="S7" s="366"/>
      <c r="T7" s="569" t="s">
        <v>34</v>
      </c>
      <c r="U7" s="569"/>
      <c r="V7" s="756" t="s">
        <v>238</v>
      </c>
      <c r="W7" s="757"/>
      <c r="X7" s="758"/>
      <c r="Y7" s="185"/>
    </row>
    <row r="8" spans="1:32" s="6" customFormat="1" ht="7.5" customHeight="1" x14ac:dyDescent="0.2">
      <c r="A8" s="20"/>
      <c r="E8" s="373"/>
      <c r="F8" s="373"/>
      <c r="G8" s="373"/>
      <c r="H8" s="373"/>
      <c r="I8" s="9"/>
      <c r="J8" s="367"/>
      <c r="K8" s="373"/>
      <c r="L8" s="373"/>
      <c r="M8" s="373"/>
      <c r="N8" s="373"/>
      <c r="O8" s="373"/>
      <c r="Q8" s="373"/>
      <c r="R8" s="373"/>
      <c r="S8" s="373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366"/>
      <c r="N9" s="650" t="s">
        <v>239</v>
      </c>
      <c r="O9" s="651"/>
      <c r="P9" s="651"/>
      <c r="Q9" s="652"/>
      <c r="R9" s="373"/>
      <c r="S9" s="373"/>
      <c r="T9" s="368"/>
      <c r="V9" s="8"/>
      <c r="W9" s="40"/>
    </row>
    <row r="10" spans="1:32" s="6" customFormat="1" ht="11.25" customHeight="1" x14ac:dyDescent="0.2">
      <c r="A10" s="20" t="s">
        <v>27</v>
      </c>
      <c r="E10" s="671"/>
      <c r="F10" s="672"/>
      <c r="G10" s="672"/>
      <c r="H10" s="673"/>
      <c r="I10" s="9"/>
      <c r="J10" s="693"/>
      <c r="K10" s="693"/>
      <c r="L10" s="693"/>
      <c r="M10" s="366"/>
      <c r="N10" s="656"/>
      <c r="O10" s="657"/>
      <c r="P10" s="657"/>
      <c r="Q10" s="658"/>
      <c r="R10" s="373"/>
      <c r="S10" s="373"/>
      <c r="T10" s="537" t="s">
        <v>11</v>
      </c>
      <c r="U10" s="537"/>
      <c r="V10" s="650" t="s">
        <v>240</v>
      </c>
      <c r="W10" s="651"/>
      <c r="X10" s="652"/>
    </row>
    <row r="11" spans="1:32" s="6" customFormat="1" ht="11.25" customHeight="1" x14ac:dyDescent="0.2">
      <c r="E11" s="674"/>
      <c r="F11" s="675"/>
      <c r="G11" s="675"/>
      <c r="H11" s="676"/>
      <c r="I11" s="9"/>
      <c r="J11" s="693"/>
      <c r="K11" s="693"/>
      <c r="L11" s="693"/>
      <c r="M11" s="366"/>
      <c r="N11" s="653"/>
      <c r="O11" s="654"/>
      <c r="P11" s="654"/>
      <c r="Q11" s="655"/>
      <c r="R11" s="373"/>
      <c r="S11" s="373"/>
      <c r="T11" s="537"/>
      <c r="U11" s="537"/>
      <c r="V11" s="653"/>
      <c r="W11" s="654"/>
      <c r="X11" s="65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369" t="s">
        <v>38</v>
      </c>
      <c r="U13" s="687" t="s">
        <v>19</v>
      </c>
      <c r="V13" s="688"/>
      <c r="W13" s="14"/>
      <c r="X13" s="45" t="s">
        <v>94</v>
      </c>
    </row>
    <row r="14" spans="1:32" s="6" customFormat="1" ht="65.25" customHeight="1" x14ac:dyDescent="0.2">
      <c r="A14" s="7">
        <v>1</v>
      </c>
      <c r="B14" s="641" t="str">
        <f>IF(PRS!B12="","",PRS!B12)</f>
        <v>Water trucking of 38M3 of dinkable water from Qayarah to Tel Jarabia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3"/>
      <c r="N14" s="156" t="s">
        <v>251</v>
      </c>
      <c r="O14" s="154">
        <v>81</v>
      </c>
      <c r="P14" s="345">
        <v>42948</v>
      </c>
      <c r="Q14" s="646">
        <v>600</v>
      </c>
      <c r="R14" s="647"/>
      <c r="S14" s="648"/>
      <c r="T14" s="136">
        <f>IF(Q14="","",Q14*O14)</f>
        <v>48600</v>
      </c>
      <c r="U14" s="644" t="str">
        <f>IF(B14="","",PRS!$R$7)</f>
        <v>USD</v>
      </c>
      <c r="V14" s="645"/>
      <c r="W14" s="14"/>
      <c r="X14" s="372"/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372" t="str">
        <f>IF(V15="","",V15*O15)</f>
        <v/>
      </c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372"/>
    </row>
    <row r="17" spans="1:25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372" t="str">
        <f>IF(V17="","",V17*O17)</f>
        <v/>
      </c>
      <c r="Y17" s="134" t="s">
        <v>196</v>
      </c>
    </row>
    <row r="18" spans="1:25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372"/>
      <c r="Y18" s="134" t="s">
        <v>196</v>
      </c>
    </row>
    <row r="19" spans="1:25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372"/>
    </row>
    <row r="20" spans="1:25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372"/>
    </row>
    <row r="21" spans="1:25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372"/>
    </row>
    <row r="22" spans="1:25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372"/>
    </row>
    <row r="23" spans="1:25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372"/>
    </row>
    <row r="24" spans="1:25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372"/>
    </row>
    <row r="25" spans="1:25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372"/>
    </row>
    <row r="26" spans="1:25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372"/>
    </row>
    <row r="27" spans="1:25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372"/>
    </row>
    <row r="28" spans="1:25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372"/>
    </row>
    <row r="29" spans="1:25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372"/>
    </row>
    <row r="30" spans="1:25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372"/>
    </row>
    <row r="31" spans="1:25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372"/>
    </row>
    <row r="32" spans="1:25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372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372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372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372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372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372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372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372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372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372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372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372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372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372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372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372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372"/>
    </row>
    <row r="49" spans="1:24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139"/>
      <c r="U49" s="90"/>
      <c r="V49" s="90"/>
      <c r="W49" s="90"/>
    </row>
    <row r="50" spans="1:24" s="6" customFormat="1" ht="35.2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335">
        <f>IF(T14="","",SUM(T14:T48))</f>
        <v>48600</v>
      </c>
      <c r="U50" s="90"/>
      <c r="V50" s="90" t="s">
        <v>51</v>
      </c>
      <c r="W50" s="90"/>
    </row>
    <row r="51" spans="1:24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140"/>
      <c r="U51" s="90"/>
      <c r="V51" s="90"/>
      <c r="W51" s="90"/>
    </row>
    <row r="52" spans="1:24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75"/>
      <c r="S52" s="50" t="s">
        <v>99</v>
      </c>
      <c r="T52" s="136">
        <f>IF(T14="","",$T$50*$R52/100)</f>
        <v>0</v>
      </c>
      <c r="U52" s="14"/>
      <c r="V52" s="707" t="s">
        <v>297</v>
      </c>
      <c r="W52" s="708"/>
      <c r="X52" s="709"/>
    </row>
    <row r="53" spans="1:24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366"/>
      <c r="S53" s="366"/>
      <c r="T53" s="140"/>
      <c r="U53" s="31"/>
      <c r="V53" s="710"/>
      <c r="W53" s="711"/>
      <c r="X53" s="712"/>
    </row>
    <row r="54" spans="1:24" s="6" customFormat="1" ht="22.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>
        <f>IF(T14="","",$T$50*$R54/100)</f>
        <v>0</v>
      </c>
      <c r="U54" s="31"/>
      <c r="V54" s="710"/>
      <c r="W54" s="711"/>
      <c r="X54" s="712"/>
    </row>
    <row r="55" spans="1:24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370"/>
      <c r="O55" s="371"/>
      <c r="P55" s="32"/>
      <c r="Q55" s="90"/>
      <c r="R55" s="90"/>
      <c r="S55" s="90"/>
      <c r="T55" s="139"/>
      <c r="U55" s="31"/>
      <c r="V55" s="710"/>
      <c r="W55" s="711"/>
      <c r="X55" s="712"/>
    </row>
    <row r="56" spans="1:24" s="6" customFormat="1" ht="10.5" customHeight="1" x14ac:dyDescent="0.2">
      <c r="A56" s="727" t="s">
        <v>22</v>
      </c>
      <c r="B56" s="728"/>
      <c r="C56" s="729"/>
      <c r="D56" s="400" t="s">
        <v>295</v>
      </c>
      <c r="E56" s="724"/>
      <c r="F56" s="724"/>
      <c r="G56" s="724" t="s">
        <v>284</v>
      </c>
      <c r="H56" s="724"/>
      <c r="I56" s="660"/>
      <c r="J56" s="724" t="s">
        <v>296</v>
      </c>
      <c r="K56" s="724"/>
      <c r="L56" s="724"/>
      <c r="M56" s="368"/>
      <c r="N56" s="738" t="s">
        <v>242</v>
      </c>
      <c r="O56" s="738"/>
      <c r="P56" s="32"/>
      <c r="T56" s="137"/>
      <c r="U56" s="31"/>
      <c r="V56" s="710"/>
      <c r="W56" s="711"/>
      <c r="X56" s="712"/>
    </row>
    <row r="57" spans="1:24" s="6" customFormat="1" ht="20.25" customHeight="1" x14ac:dyDescent="0.2">
      <c r="A57" s="730"/>
      <c r="B57" s="731"/>
      <c r="C57" s="732"/>
      <c r="D57" s="724"/>
      <c r="E57" s="724"/>
      <c r="F57" s="724"/>
      <c r="G57" s="724"/>
      <c r="H57" s="724"/>
      <c r="I57" s="660"/>
      <c r="J57" s="724"/>
      <c r="K57" s="724"/>
      <c r="L57" s="724"/>
      <c r="M57" s="368"/>
      <c r="N57" s="738"/>
      <c r="O57" s="738"/>
      <c r="P57" s="32"/>
      <c r="Q57" s="745" t="s">
        <v>44</v>
      </c>
      <c r="R57" s="745"/>
      <c r="S57" s="746"/>
      <c r="T57" s="141"/>
      <c r="U57" s="31"/>
      <c r="V57" s="710"/>
      <c r="W57" s="711"/>
      <c r="X57" s="712"/>
    </row>
    <row r="58" spans="1:24" s="6" customFormat="1" ht="9.75" customHeight="1" x14ac:dyDescent="0.25">
      <c r="A58" s="733" t="s">
        <v>13</v>
      </c>
      <c r="B58" s="733"/>
      <c r="C58" s="527"/>
      <c r="D58" s="491" t="s">
        <v>283</v>
      </c>
      <c r="E58" s="651"/>
      <c r="F58" s="652"/>
      <c r="G58" s="737" t="s">
        <v>236</v>
      </c>
      <c r="H58" s="737"/>
      <c r="I58" s="750"/>
      <c r="J58" s="737" t="s">
        <v>241</v>
      </c>
      <c r="K58" s="737"/>
      <c r="L58" s="737"/>
      <c r="M58" s="368"/>
      <c r="N58" s="716" t="s">
        <v>48</v>
      </c>
      <c r="O58" s="717"/>
      <c r="P58" s="32"/>
      <c r="T58" s="142"/>
      <c r="U58" s="9"/>
      <c r="V58" s="710"/>
      <c r="W58" s="711"/>
      <c r="X58" s="712"/>
    </row>
    <row r="59" spans="1:24" s="6" customFormat="1" ht="31.5" customHeight="1" thickBot="1" x14ac:dyDescent="0.25">
      <c r="A59" s="733"/>
      <c r="B59" s="733"/>
      <c r="C59" s="527"/>
      <c r="D59" s="653"/>
      <c r="E59" s="654"/>
      <c r="F59" s="655"/>
      <c r="G59" s="737"/>
      <c r="H59" s="737"/>
      <c r="I59" s="750"/>
      <c r="J59" s="737"/>
      <c r="K59" s="737"/>
      <c r="L59" s="737"/>
      <c r="M59" s="368"/>
      <c r="N59" s="718"/>
      <c r="O59" s="719"/>
      <c r="P59" s="9"/>
      <c r="Q59" s="14"/>
      <c r="R59" s="14"/>
      <c r="S59" s="14"/>
      <c r="T59" s="138"/>
      <c r="U59" s="9"/>
      <c r="V59" s="710"/>
      <c r="W59" s="711"/>
      <c r="X59" s="712"/>
    </row>
    <row r="60" spans="1:24" s="6" customFormat="1" ht="28.5" customHeight="1" thickBot="1" x14ac:dyDescent="0.25">
      <c r="A60" s="733" t="s">
        <v>23</v>
      </c>
      <c r="B60" s="733"/>
      <c r="C60" s="527"/>
      <c r="D60" s="723">
        <v>42962</v>
      </c>
      <c r="E60" s="723"/>
      <c r="F60" s="723"/>
      <c r="G60" s="723">
        <f>D60</f>
        <v>42962</v>
      </c>
      <c r="H60" s="723"/>
      <c r="I60" s="749"/>
      <c r="J60" s="723">
        <f>G60</f>
        <v>42962</v>
      </c>
      <c r="K60" s="723"/>
      <c r="L60" s="723"/>
      <c r="M60" s="368"/>
      <c r="N60" s="718"/>
      <c r="O60" s="719"/>
      <c r="P60" s="9"/>
      <c r="Q60" s="739" t="s">
        <v>47</v>
      </c>
      <c r="R60" s="740"/>
      <c r="S60" s="741"/>
      <c r="T60" s="666">
        <f>IF(T14="","",SUM(T50:T57))</f>
        <v>48600</v>
      </c>
      <c r="U60" s="9"/>
      <c r="V60" s="710"/>
      <c r="W60" s="711"/>
      <c r="X60" s="712"/>
    </row>
    <row r="61" spans="1:24" s="6" customFormat="1" ht="70.5" customHeight="1" thickBot="1" x14ac:dyDescent="0.25">
      <c r="A61" s="733" t="s">
        <v>27</v>
      </c>
      <c r="B61" s="733"/>
      <c r="C61" s="527"/>
      <c r="D61" s="720"/>
      <c r="E61" s="721"/>
      <c r="F61" s="722"/>
      <c r="G61" s="734"/>
      <c r="H61" s="735"/>
      <c r="I61" s="736"/>
      <c r="J61" s="734"/>
      <c r="K61" s="735"/>
      <c r="L61" s="736"/>
      <c r="M61" s="368"/>
      <c r="N61" s="725"/>
      <c r="O61" s="726"/>
      <c r="P61" s="9"/>
      <c r="Q61" s="742"/>
      <c r="R61" s="743"/>
      <c r="S61" s="744"/>
      <c r="T61" s="667"/>
      <c r="U61" s="9"/>
      <c r="V61" s="713"/>
      <c r="W61" s="714"/>
      <c r="X61" s="715"/>
    </row>
  </sheetData>
  <mergeCells count="122">
    <mergeCell ref="J60:L60"/>
    <mergeCell ref="Q60:S61"/>
    <mergeCell ref="T60:T61"/>
    <mergeCell ref="A61:C61"/>
    <mergeCell ref="D61:F61"/>
    <mergeCell ref="G61:I61"/>
    <mergeCell ref="J61:L61"/>
    <mergeCell ref="A50:D50"/>
    <mergeCell ref="E50:O50"/>
    <mergeCell ref="Q50:S5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N58:O60"/>
    <mergeCell ref="N61:O61"/>
    <mergeCell ref="A60:C60"/>
    <mergeCell ref="D60:F60"/>
    <mergeCell ref="G60:I60"/>
    <mergeCell ref="Q46:S46"/>
    <mergeCell ref="U46:V46"/>
    <mergeCell ref="Q47:S47"/>
    <mergeCell ref="U47:V47"/>
    <mergeCell ref="Q48:S48"/>
    <mergeCell ref="U48:V48"/>
    <mergeCell ref="Q43:S43"/>
    <mergeCell ref="U43:V43"/>
    <mergeCell ref="Q44:S44"/>
    <mergeCell ref="U44:V44"/>
    <mergeCell ref="Q45:S45"/>
    <mergeCell ref="U45:V45"/>
    <mergeCell ref="Q40:S40"/>
    <mergeCell ref="U40:V40"/>
    <mergeCell ref="Q41:S41"/>
    <mergeCell ref="U41:V41"/>
    <mergeCell ref="Q42:S42"/>
    <mergeCell ref="U42:V42"/>
    <mergeCell ref="Q37:S37"/>
    <mergeCell ref="U37:V37"/>
    <mergeCell ref="Q38:S38"/>
    <mergeCell ref="U38:V38"/>
    <mergeCell ref="Q39:S39"/>
    <mergeCell ref="U39:V39"/>
    <mergeCell ref="Q34:S34"/>
    <mergeCell ref="U34:V34"/>
    <mergeCell ref="Q35:S35"/>
    <mergeCell ref="U35:V35"/>
    <mergeCell ref="Q36:S36"/>
    <mergeCell ref="U36:V36"/>
    <mergeCell ref="Q31:S31"/>
    <mergeCell ref="U31:V31"/>
    <mergeCell ref="Q32:S32"/>
    <mergeCell ref="U32:V32"/>
    <mergeCell ref="Q33:S33"/>
    <mergeCell ref="U33:V33"/>
    <mergeCell ref="Q28:S28"/>
    <mergeCell ref="U28:V28"/>
    <mergeCell ref="Q29:S29"/>
    <mergeCell ref="U29:V29"/>
    <mergeCell ref="Q30:S30"/>
    <mergeCell ref="U30:V30"/>
    <mergeCell ref="Q25:S25"/>
    <mergeCell ref="U25:V25"/>
    <mergeCell ref="Q26:S26"/>
    <mergeCell ref="U26:V26"/>
    <mergeCell ref="Q27:S27"/>
    <mergeCell ref="U27:V27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7:S17"/>
    <mergeCell ref="U17:V17"/>
    <mergeCell ref="Q18:S18"/>
    <mergeCell ref="U18:V18"/>
    <mergeCell ref="Q13:S13"/>
    <mergeCell ref="U13:V13"/>
    <mergeCell ref="B14:M14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O1:P1"/>
    <mergeCell ref="U1:X1"/>
    <mergeCell ref="Q16:S16"/>
    <mergeCell ref="U16:V16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</mergeCells>
  <conditionalFormatting sqref="Y1:AF1">
    <cfRule type="expression" dxfId="12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rintOptions horizontalCentered="1" verticalCentered="1"/>
  <pageMargins left="0.23622047244094499" right="0.23622047244094499" top="0.39370078740157499" bottom="0.39370078740157499" header="0.31496062992126" footer="0.31496062992126"/>
  <pageSetup paperSize="9" scale="8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D34B57E-061D-4E99-A56A-0728B556FA5B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A61:N61 P61:X61 A1:O1 Q1:X1 A15:X60 A14:B14 N14:X14 A12:X12 B11:X11 A2:X10</xm:sqref>
        </x14:conditionalFormatting>
        <x14:conditionalFormatting xmlns:xm="http://schemas.microsoft.com/office/excel/2006/main">
          <x14:cfRule type="expression" priority="1" id="{331501C3-112B-4337-A4EA-460D0616BB90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F61"/>
  <sheetViews>
    <sheetView topLeftCell="A7" zoomScale="85" zoomScaleNormal="85" workbookViewId="0">
      <selection activeCell="AA14" sqref="AA14"/>
    </sheetView>
  </sheetViews>
  <sheetFormatPr baseColWidth="10" defaultColWidth="9.140625" defaultRowHeight="15" x14ac:dyDescent="0.25"/>
  <cols>
    <col min="1" max="4" width="3.5703125" customWidth="1"/>
    <col min="5" max="5" width="8.710937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4.7109375" customWidth="1"/>
  </cols>
  <sheetData>
    <row r="1" spans="1:32" s="6" customFormat="1" ht="33.75" customHeight="1" thickBot="1" x14ac:dyDescent="0.35">
      <c r="I1" s="17" t="s">
        <v>58</v>
      </c>
      <c r="N1" s="46"/>
      <c r="O1" s="649"/>
      <c r="P1" s="649"/>
      <c r="T1" s="18" t="s">
        <v>57</v>
      </c>
      <c r="U1" s="562" t="s">
        <v>287</v>
      </c>
      <c r="V1" s="563"/>
      <c r="W1" s="563"/>
      <c r="X1" s="564"/>
      <c r="Y1" s="184" t="str">
        <f>IF('PO (B)'!Y1="","","/A")</f>
        <v/>
      </c>
      <c r="Z1" s="751" t="s">
        <v>127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  <c r="Y2" s="134"/>
    </row>
    <row r="3" spans="1:32" s="6" customFormat="1" ht="24" customHeight="1" x14ac:dyDescent="0.25">
      <c r="A3" s="20" t="s">
        <v>56</v>
      </c>
      <c r="E3" s="659" t="s">
        <v>234</v>
      </c>
      <c r="F3" s="659"/>
      <c r="G3" s="659"/>
      <c r="H3" s="659"/>
      <c r="I3" s="9"/>
      <c r="J3" s="44" t="s">
        <v>93</v>
      </c>
      <c r="K3" s="20"/>
      <c r="L3" s="20"/>
      <c r="M3" s="20"/>
      <c r="N3" s="663" t="s">
        <v>276</v>
      </c>
      <c r="O3" s="664"/>
      <c r="P3" s="664"/>
      <c r="Q3" s="665"/>
      <c r="R3" s="358"/>
      <c r="S3" s="358"/>
      <c r="T3" s="43"/>
      <c r="U3" s="43"/>
      <c r="V3" s="3"/>
      <c r="W3" s="20"/>
      <c r="Y3" s="185" t="s">
        <v>111</v>
      </c>
    </row>
    <row r="4" spans="1:32" s="14" customFormat="1" ht="3.75" customHeight="1" x14ac:dyDescent="0.25">
      <c r="E4" s="360"/>
      <c r="F4" s="360"/>
      <c r="G4" s="360"/>
      <c r="H4" s="360"/>
      <c r="I4" s="360"/>
      <c r="L4" s="360"/>
      <c r="M4" s="360"/>
      <c r="N4" s="360"/>
      <c r="O4" s="360"/>
      <c r="P4" s="43"/>
      <c r="Q4" s="43"/>
      <c r="R4" s="43"/>
      <c r="S4" s="43"/>
      <c r="T4" s="43"/>
      <c r="U4" s="43"/>
      <c r="V4" s="3"/>
      <c r="W4" s="3"/>
      <c r="Y4" s="185" t="s">
        <v>112</v>
      </c>
    </row>
    <row r="5" spans="1:32" s="6" customFormat="1" ht="28.5" customHeight="1" x14ac:dyDescent="0.2">
      <c r="A5" s="20" t="s">
        <v>34</v>
      </c>
      <c r="E5" s="660" t="s">
        <v>275</v>
      </c>
      <c r="F5" s="661"/>
      <c r="G5" s="661"/>
      <c r="H5" s="662"/>
      <c r="I5" s="9"/>
      <c r="J5" s="686" t="s">
        <v>80</v>
      </c>
      <c r="K5" s="686"/>
      <c r="L5" s="686"/>
      <c r="M5" s="365"/>
      <c r="N5" s="677" t="s">
        <v>238</v>
      </c>
      <c r="O5" s="678"/>
      <c r="P5" s="678"/>
      <c r="Q5" s="679"/>
      <c r="R5" s="358"/>
      <c r="S5" s="358"/>
      <c r="T5" s="569" t="s">
        <v>55</v>
      </c>
      <c r="U5" s="570"/>
      <c r="V5" s="753" t="s">
        <v>203</v>
      </c>
      <c r="W5" s="754"/>
      <c r="X5" s="755"/>
      <c r="Y5" s="185" t="s">
        <v>113</v>
      </c>
    </row>
    <row r="6" spans="1:32" s="14" customFormat="1" ht="5.25" customHeight="1" x14ac:dyDescent="0.25">
      <c r="E6" s="360"/>
      <c r="F6" s="360"/>
      <c r="G6" s="360"/>
      <c r="H6" s="360"/>
      <c r="I6" s="360"/>
      <c r="J6" s="686"/>
      <c r="K6" s="686"/>
      <c r="L6" s="686"/>
      <c r="M6" s="365"/>
      <c r="N6" s="680"/>
      <c r="O6" s="681"/>
      <c r="P6" s="681"/>
      <c r="Q6" s="682"/>
      <c r="R6" s="358"/>
      <c r="S6" s="358"/>
      <c r="T6" s="43"/>
      <c r="U6" s="43"/>
      <c r="V6" s="3"/>
      <c r="W6" s="3"/>
      <c r="Y6" s="185" t="s">
        <v>114</v>
      </c>
    </row>
    <row r="7" spans="1:32" s="6" customFormat="1" ht="24" customHeight="1" x14ac:dyDescent="0.2">
      <c r="A7" s="20" t="s">
        <v>11</v>
      </c>
      <c r="E7" s="660" t="s">
        <v>237</v>
      </c>
      <c r="F7" s="661"/>
      <c r="G7" s="661"/>
      <c r="H7" s="662"/>
      <c r="I7" s="9"/>
      <c r="J7" s="686"/>
      <c r="K7" s="686"/>
      <c r="L7" s="686"/>
      <c r="M7" s="365"/>
      <c r="N7" s="683"/>
      <c r="O7" s="684"/>
      <c r="P7" s="684"/>
      <c r="Q7" s="685"/>
      <c r="R7" s="358"/>
      <c r="S7" s="358"/>
      <c r="T7" s="569" t="s">
        <v>34</v>
      </c>
      <c r="U7" s="569"/>
      <c r="V7" s="756" t="s">
        <v>238</v>
      </c>
      <c r="W7" s="757"/>
      <c r="X7" s="758"/>
      <c r="Y7" s="185"/>
    </row>
    <row r="8" spans="1:32" s="6" customFormat="1" ht="7.5" customHeight="1" x14ac:dyDescent="0.2">
      <c r="A8" s="20"/>
      <c r="E8" s="365"/>
      <c r="F8" s="365"/>
      <c r="G8" s="365"/>
      <c r="H8" s="365"/>
      <c r="I8" s="9"/>
      <c r="J8" s="359"/>
      <c r="K8" s="365"/>
      <c r="L8" s="365"/>
      <c r="M8" s="365"/>
      <c r="N8" s="365"/>
      <c r="O8" s="365"/>
      <c r="Q8" s="365"/>
      <c r="R8" s="365"/>
      <c r="S8" s="365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358"/>
      <c r="N9" s="650" t="s">
        <v>239</v>
      </c>
      <c r="O9" s="651"/>
      <c r="P9" s="651"/>
      <c r="Q9" s="652"/>
      <c r="R9" s="365"/>
      <c r="S9" s="365"/>
      <c r="T9" s="360"/>
      <c r="V9" s="8"/>
      <c r="W9" s="40"/>
    </row>
    <row r="10" spans="1:32" s="6" customFormat="1" ht="11.25" customHeight="1" x14ac:dyDescent="0.2">
      <c r="A10" s="20" t="s">
        <v>27</v>
      </c>
      <c r="E10" s="671"/>
      <c r="F10" s="672"/>
      <c r="G10" s="672"/>
      <c r="H10" s="673"/>
      <c r="I10" s="9"/>
      <c r="J10" s="693"/>
      <c r="K10" s="693"/>
      <c r="L10" s="693"/>
      <c r="M10" s="358"/>
      <c r="N10" s="656"/>
      <c r="O10" s="657"/>
      <c r="P10" s="657"/>
      <c r="Q10" s="658"/>
      <c r="R10" s="365"/>
      <c r="S10" s="365"/>
      <c r="T10" s="537" t="s">
        <v>11</v>
      </c>
      <c r="U10" s="537"/>
      <c r="V10" s="650" t="s">
        <v>240</v>
      </c>
      <c r="W10" s="651"/>
      <c r="X10" s="652"/>
    </row>
    <row r="11" spans="1:32" s="6" customFormat="1" ht="11.25" customHeight="1" x14ac:dyDescent="0.2">
      <c r="E11" s="674"/>
      <c r="F11" s="675"/>
      <c r="G11" s="675"/>
      <c r="H11" s="676"/>
      <c r="I11" s="9"/>
      <c r="J11" s="693"/>
      <c r="K11" s="693"/>
      <c r="L11" s="693"/>
      <c r="M11" s="358"/>
      <c r="N11" s="653"/>
      <c r="O11" s="654"/>
      <c r="P11" s="654"/>
      <c r="Q11" s="655"/>
      <c r="R11" s="365"/>
      <c r="S11" s="365"/>
      <c r="T11" s="537"/>
      <c r="U11" s="537"/>
      <c r="V11" s="653"/>
      <c r="W11" s="654"/>
      <c r="X11" s="65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361" t="s">
        <v>38</v>
      </c>
      <c r="U13" s="687" t="s">
        <v>19</v>
      </c>
      <c r="V13" s="688"/>
      <c r="W13" s="14"/>
      <c r="X13" s="45" t="s">
        <v>94</v>
      </c>
    </row>
    <row r="14" spans="1:32" s="6" customFormat="1" ht="65.25" customHeight="1" x14ac:dyDescent="0.2">
      <c r="A14" s="7">
        <v>1</v>
      </c>
      <c r="B14" s="641" t="str">
        <f>IF(PRS!B12="","",PRS!B12)</f>
        <v>Water trucking of 38M3 of dinkable water from Qayarah to Tel Jarabia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3"/>
      <c r="N14" s="156" t="s">
        <v>251</v>
      </c>
      <c r="O14" s="154">
        <v>95</v>
      </c>
      <c r="P14" s="345">
        <v>42932</v>
      </c>
      <c r="Q14" s="646">
        <v>600</v>
      </c>
      <c r="R14" s="647"/>
      <c r="S14" s="648"/>
      <c r="T14" s="136">
        <f>IF(Q14="","",Q14*O14)</f>
        <v>57000</v>
      </c>
      <c r="U14" s="644" t="str">
        <f>IF(B14="","",PRS!$R$7)</f>
        <v>USD</v>
      </c>
      <c r="V14" s="645"/>
      <c r="W14" s="14"/>
      <c r="X14" s="364"/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364" t="str">
        <f>IF(V15="","",V15*O15)</f>
        <v/>
      </c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364"/>
    </row>
    <row r="17" spans="1:25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364" t="str">
        <f>IF(V17="","",V17*O17)</f>
        <v/>
      </c>
      <c r="Y17" s="134" t="s">
        <v>196</v>
      </c>
    </row>
    <row r="18" spans="1:25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364"/>
      <c r="Y18" s="134" t="s">
        <v>196</v>
      </c>
    </row>
    <row r="19" spans="1:25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364"/>
    </row>
    <row r="20" spans="1:25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364"/>
    </row>
    <row r="21" spans="1:25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364"/>
    </row>
    <row r="22" spans="1:25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364"/>
    </row>
    <row r="23" spans="1:25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364"/>
    </row>
    <row r="24" spans="1:25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364"/>
    </row>
    <row r="25" spans="1:25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364"/>
    </row>
    <row r="26" spans="1:25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364"/>
    </row>
    <row r="27" spans="1:25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364"/>
    </row>
    <row r="28" spans="1:25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364"/>
    </row>
    <row r="29" spans="1:25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364"/>
    </row>
    <row r="30" spans="1:25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364"/>
    </row>
    <row r="31" spans="1:25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364"/>
    </row>
    <row r="32" spans="1:25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364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364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364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364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364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364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364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364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364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364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364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364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364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364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364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364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364"/>
    </row>
    <row r="49" spans="1:29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139"/>
      <c r="U49" s="90"/>
      <c r="V49" s="90"/>
      <c r="W49" s="90"/>
    </row>
    <row r="50" spans="1:29" s="6" customFormat="1" ht="35.2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335">
        <f>IF(T14="","",SUM(T14:T48))</f>
        <v>57000</v>
      </c>
      <c r="U50" s="90"/>
      <c r="V50" s="90" t="s">
        <v>51</v>
      </c>
      <c r="W50" s="90"/>
      <c r="AC50" s="6">
        <f>380+266</f>
        <v>646</v>
      </c>
    </row>
    <row r="51" spans="1:29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140"/>
      <c r="U51" s="90"/>
      <c r="V51" s="90"/>
      <c r="W51" s="90"/>
    </row>
    <row r="52" spans="1:29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75"/>
      <c r="S52" s="50" t="s">
        <v>99</v>
      </c>
      <c r="T52" s="136">
        <f>IF(T14="","",$T$50*$R52/100)</f>
        <v>0</v>
      </c>
      <c r="U52" s="14"/>
      <c r="V52" s="707" t="s">
        <v>286</v>
      </c>
      <c r="W52" s="708"/>
      <c r="X52" s="709"/>
    </row>
    <row r="53" spans="1:29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289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358"/>
      <c r="S53" s="358"/>
      <c r="T53" s="140"/>
      <c r="U53" s="31"/>
      <c r="V53" s="710"/>
      <c r="W53" s="711"/>
      <c r="X53" s="712"/>
    </row>
    <row r="54" spans="1:29" s="6" customFormat="1" ht="22.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>
        <f>IF(T14="","",$T$50*$R54/100)</f>
        <v>0</v>
      </c>
      <c r="U54" s="31"/>
      <c r="V54" s="710"/>
      <c r="W54" s="711"/>
      <c r="X54" s="712"/>
    </row>
    <row r="55" spans="1:29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362"/>
      <c r="O55" s="363"/>
      <c r="P55" s="32"/>
      <c r="Q55" s="90"/>
      <c r="R55" s="90"/>
      <c r="S55" s="90"/>
      <c r="T55" s="139"/>
      <c r="U55" s="31"/>
      <c r="V55" s="710"/>
      <c r="W55" s="711"/>
      <c r="X55" s="712"/>
    </row>
    <row r="56" spans="1:29" s="6" customFormat="1" ht="10.5" customHeight="1" x14ac:dyDescent="0.2">
      <c r="A56" s="727" t="s">
        <v>22</v>
      </c>
      <c r="B56" s="728"/>
      <c r="C56" s="729"/>
      <c r="D56" s="400" t="s">
        <v>288</v>
      </c>
      <c r="E56" s="724"/>
      <c r="F56" s="724"/>
      <c r="G56" s="724" t="s">
        <v>291</v>
      </c>
      <c r="H56" s="724"/>
      <c r="I56" s="660"/>
      <c r="J56" s="724" t="s">
        <v>273</v>
      </c>
      <c r="K56" s="724"/>
      <c r="L56" s="724"/>
      <c r="M56" s="360"/>
      <c r="N56" s="738" t="s">
        <v>242</v>
      </c>
      <c r="O56" s="738"/>
      <c r="P56" s="32"/>
      <c r="T56" s="137"/>
      <c r="U56" s="31"/>
      <c r="V56" s="710"/>
      <c r="W56" s="711"/>
      <c r="X56" s="712"/>
    </row>
    <row r="57" spans="1:29" s="6" customFormat="1" ht="20.25" customHeight="1" x14ac:dyDescent="0.2">
      <c r="A57" s="730"/>
      <c r="B57" s="731"/>
      <c r="C57" s="732"/>
      <c r="D57" s="724"/>
      <c r="E57" s="724"/>
      <c r="F57" s="724"/>
      <c r="G57" s="724"/>
      <c r="H57" s="724"/>
      <c r="I57" s="660"/>
      <c r="J57" s="724"/>
      <c r="K57" s="724"/>
      <c r="L57" s="724"/>
      <c r="M57" s="360"/>
      <c r="N57" s="738"/>
      <c r="O57" s="738"/>
      <c r="P57" s="32"/>
      <c r="Q57" s="745" t="s">
        <v>44</v>
      </c>
      <c r="R57" s="745"/>
      <c r="S57" s="746"/>
      <c r="T57" s="141"/>
      <c r="U57" s="31"/>
      <c r="V57" s="710"/>
      <c r="W57" s="711"/>
      <c r="X57" s="712"/>
    </row>
    <row r="58" spans="1:29" s="6" customFormat="1" ht="9.75" customHeight="1" x14ac:dyDescent="0.25">
      <c r="A58" s="733" t="s">
        <v>13</v>
      </c>
      <c r="B58" s="733"/>
      <c r="C58" s="527"/>
      <c r="D58" s="491" t="s">
        <v>293</v>
      </c>
      <c r="E58" s="651"/>
      <c r="F58" s="652"/>
      <c r="G58" s="737" t="s">
        <v>292</v>
      </c>
      <c r="H58" s="737"/>
      <c r="I58" s="750"/>
      <c r="J58" s="737" t="s">
        <v>290</v>
      </c>
      <c r="K58" s="737"/>
      <c r="L58" s="737"/>
      <c r="M58" s="360"/>
      <c r="N58" s="716" t="s">
        <v>48</v>
      </c>
      <c r="O58" s="717"/>
      <c r="P58" s="32"/>
      <c r="T58" s="142"/>
      <c r="U58" s="9"/>
      <c r="V58" s="710"/>
      <c r="W58" s="711"/>
      <c r="X58" s="712"/>
    </row>
    <row r="59" spans="1:29" s="6" customFormat="1" ht="31.5" customHeight="1" thickBot="1" x14ac:dyDescent="0.25">
      <c r="A59" s="733"/>
      <c r="B59" s="733"/>
      <c r="C59" s="527"/>
      <c r="D59" s="653"/>
      <c r="E59" s="654"/>
      <c r="F59" s="655"/>
      <c r="G59" s="737"/>
      <c r="H59" s="737"/>
      <c r="I59" s="750"/>
      <c r="J59" s="737"/>
      <c r="K59" s="737"/>
      <c r="L59" s="737"/>
      <c r="M59" s="360"/>
      <c r="N59" s="718"/>
      <c r="O59" s="719"/>
      <c r="P59" s="9"/>
      <c r="Q59" s="14"/>
      <c r="R59" s="14"/>
      <c r="S59" s="14"/>
      <c r="T59" s="138"/>
      <c r="U59" s="9"/>
      <c r="V59" s="710"/>
      <c r="W59" s="711"/>
      <c r="X59" s="712"/>
    </row>
    <row r="60" spans="1:29" s="6" customFormat="1" ht="28.5" customHeight="1" thickBot="1" x14ac:dyDescent="0.25">
      <c r="A60" s="733" t="s">
        <v>23</v>
      </c>
      <c r="B60" s="733"/>
      <c r="C60" s="527"/>
      <c r="D60" s="723">
        <v>42931</v>
      </c>
      <c r="E60" s="723"/>
      <c r="F60" s="723"/>
      <c r="G60" s="723">
        <f>D60</f>
        <v>42931</v>
      </c>
      <c r="H60" s="723"/>
      <c r="I60" s="749"/>
      <c r="J60" s="723">
        <f>G60</f>
        <v>42931</v>
      </c>
      <c r="K60" s="723"/>
      <c r="L60" s="723"/>
      <c r="M60" s="360"/>
      <c r="N60" s="718"/>
      <c r="O60" s="719"/>
      <c r="P60" s="9"/>
      <c r="Q60" s="739" t="s">
        <v>47</v>
      </c>
      <c r="R60" s="740"/>
      <c r="S60" s="741"/>
      <c r="T60" s="666">
        <f>IF(T14="","",SUM(T50:T57))</f>
        <v>57000</v>
      </c>
      <c r="U60" s="9"/>
      <c r="V60" s="710"/>
      <c r="W60" s="711"/>
      <c r="X60" s="712"/>
    </row>
    <row r="61" spans="1:29" s="6" customFormat="1" ht="70.5" customHeight="1" thickBot="1" x14ac:dyDescent="0.25">
      <c r="A61" s="733" t="s">
        <v>27</v>
      </c>
      <c r="B61" s="733"/>
      <c r="C61" s="527"/>
      <c r="D61" s="720"/>
      <c r="E61" s="721"/>
      <c r="F61" s="722"/>
      <c r="G61" s="734"/>
      <c r="H61" s="735"/>
      <c r="I61" s="736"/>
      <c r="J61" s="734"/>
      <c r="K61" s="735"/>
      <c r="L61" s="736"/>
      <c r="M61" s="360"/>
      <c r="N61" s="725"/>
      <c r="O61" s="726"/>
      <c r="P61" s="9"/>
      <c r="Q61" s="742"/>
      <c r="R61" s="743"/>
      <c r="S61" s="744"/>
      <c r="T61" s="667"/>
      <c r="U61" s="9"/>
      <c r="V61" s="713"/>
      <c r="W61" s="714"/>
      <c r="X61" s="715"/>
    </row>
  </sheetData>
  <mergeCells count="122">
    <mergeCell ref="A61:C61"/>
    <mergeCell ref="D61:F61"/>
    <mergeCell ref="G61:I61"/>
    <mergeCell ref="J61:L61"/>
    <mergeCell ref="A50:D50"/>
    <mergeCell ref="E50:O50"/>
    <mergeCell ref="Q50:S5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N58:O60"/>
    <mergeCell ref="N61:O61"/>
    <mergeCell ref="A60:C60"/>
    <mergeCell ref="D60:F60"/>
    <mergeCell ref="G60:I60"/>
    <mergeCell ref="J60:L60"/>
    <mergeCell ref="Q60:S61"/>
    <mergeCell ref="T60:T61"/>
    <mergeCell ref="Q46:S46"/>
    <mergeCell ref="U46:V46"/>
    <mergeCell ref="Q47:S47"/>
    <mergeCell ref="U47:V47"/>
    <mergeCell ref="Q48:S48"/>
    <mergeCell ref="U48:V48"/>
    <mergeCell ref="Q43:S43"/>
    <mergeCell ref="U43:V43"/>
    <mergeCell ref="Q44:S44"/>
    <mergeCell ref="U44:V44"/>
    <mergeCell ref="Q45:S45"/>
    <mergeCell ref="U45:V45"/>
    <mergeCell ref="Q40:S40"/>
    <mergeCell ref="U40:V40"/>
    <mergeCell ref="Q41:S41"/>
    <mergeCell ref="U41:V41"/>
    <mergeCell ref="Q42:S42"/>
    <mergeCell ref="U42:V42"/>
    <mergeCell ref="Q37:S37"/>
    <mergeCell ref="U37:V37"/>
    <mergeCell ref="Q38:S38"/>
    <mergeCell ref="U38:V38"/>
    <mergeCell ref="Q39:S39"/>
    <mergeCell ref="U39:V39"/>
    <mergeCell ref="Q34:S34"/>
    <mergeCell ref="U34:V34"/>
    <mergeCell ref="Q35:S35"/>
    <mergeCell ref="U35:V35"/>
    <mergeCell ref="Q36:S36"/>
    <mergeCell ref="U36:V36"/>
    <mergeCell ref="Q31:S31"/>
    <mergeCell ref="U31:V31"/>
    <mergeCell ref="Q32:S32"/>
    <mergeCell ref="U32:V32"/>
    <mergeCell ref="Q33:S33"/>
    <mergeCell ref="U33:V33"/>
    <mergeCell ref="Q28:S28"/>
    <mergeCell ref="U28:V28"/>
    <mergeCell ref="Q29:S29"/>
    <mergeCell ref="U29:V29"/>
    <mergeCell ref="Q30:S30"/>
    <mergeCell ref="U30:V30"/>
    <mergeCell ref="Q25:S25"/>
    <mergeCell ref="U25:V25"/>
    <mergeCell ref="Q26:S26"/>
    <mergeCell ref="U26:V26"/>
    <mergeCell ref="Q27:S27"/>
    <mergeCell ref="U27:V27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7:S17"/>
    <mergeCell ref="U17:V17"/>
    <mergeCell ref="Q18:S18"/>
    <mergeCell ref="U18:V18"/>
    <mergeCell ref="Q13:S13"/>
    <mergeCell ref="U13:V13"/>
    <mergeCell ref="B14:M14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O1:P1"/>
    <mergeCell ref="U1:X1"/>
    <mergeCell ref="Q16:S16"/>
    <mergeCell ref="U16:V16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promptTitle="Type X if needed" prompt="You can only have X on blank in this cell_x000a_" sqref="X14:X48">
      <formula1>x</formula1>
    </dataValidation>
    <dataValidation type="list" allowBlank="1" showInputMessage="1" showErrorMessage="1" sqref="Y1">
      <formula1>$Y$3:$Y$5</formula1>
    </dataValidation>
  </dataValidations>
  <printOptions horizontalCentered="1" verticalCentered="1"/>
  <pageMargins left="0.23622047244094499" right="0.23622047244094499" top="0.39370078740157499" bottom="0.39370078740157499" header="0.31496062992126" footer="0.31496062992126"/>
  <pageSetup paperSize="9" scale="8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250385E-33B5-4FCB-96A6-124488AEB914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A61:N61 P61:X61 A1:O1 Q1:X1 A15:X60 A14:B14 N14:X14 A12:X12 B11:X11 A2:X10</xm:sqref>
        </x14:conditionalFormatting>
        <x14:conditionalFormatting xmlns:xm="http://schemas.microsoft.com/office/excel/2006/main">
          <x14:cfRule type="expression" priority="1" id="{844B01F3-D563-4977-A146-1163A5E99B33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61"/>
  <sheetViews>
    <sheetView zoomScale="85" zoomScaleNormal="85" workbookViewId="0">
      <selection activeCell="N4" sqref="N4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49"/>
      <c r="P1" s="649"/>
      <c r="T1" s="18" t="s">
        <v>57</v>
      </c>
      <c r="U1" s="765" t="str">
        <f>"PO/"&amp;UPPER(PRS!T1)&amp;"/"&amp;UPPER(PRS!T5)&amp;"/"&amp;PRS!T7&amp;Y1</f>
        <v>PO///</v>
      </c>
      <c r="V1" s="766"/>
      <c r="W1" s="766"/>
      <c r="X1" s="767"/>
      <c r="Y1" s="69"/>
      <c r="Z1" s="751" t="s">
        <v>126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768"/>
      <c r="F3" s="737"/>
      <c r="G3" s="737"/>
      <c r="H3" s="737"/>
      <c r="I3" s="9"/>
      <c r="J3" s="44" t="s">
        <v>93</v>
      </c>
      <c r="K3" s="20"/>
      <c r="L3" s="20"/>
      <c r="M3" s="20"/>
      <c r="N3" s="750" t="str">
        <f>IF(QR!V5="","",QR!U1)</f>
        <v>YAR-17.005-D</v>
      </c>
      <c r="O3" s="769"/>
      <c r="P3" s="769"/>
      <c r="Q3" s="770"/>
      <c r="R3" s="128"/>
      <c r="S3" s="128"/>
      <c r="T3" s="43"/>
      <c r="U3" s="43"/>
      <c r="V3" s="3"/>
      <c r="W3" s="20"/>
      <c r="Y3" s="134" t="s">
        <v>111</v>
      </c>
    </row>
    <row r="4" spans="1:32" s="14" customFormat="1" ht="3.75" customHeight="1" x14ac:dyDescent="0.25">
      <c r="E4" s="127"/>
      <c r="F4" s="127"/>
      <c r="G4" s="127"/>
      <c r="H4" s="127"/>
      <c r="I4" s="127"/>
      <c r="L4" s="127"/>
      <c r="M4" s="127"/>
      <c r="N4" s="127"/>
      <c r="O4" s="127"/>
      <c r="P4" s="43"/>
      <c r="Q4" s="43"/>
      <c r="R4" s="43"/>
      <c r="S4" s="43"/>
      <c r="T4" s="43"/>
      <c r="U4" s="43"/>
      <c r="V4" s="3"/>
      <c r="W4" s="3"/>
      <c r="Y4" s="135" t="s">
        <v>112</v>
      </c>
    </row>
    <row r="5" spans="1:32" s="6" customFormat="1" ht="18.75" customHeight="1" x14ac:dyDescent="0.2">
      <c r="A5" s="20" t="s">
        <v>34</v>
      </c>
      <c r="E5" s="660"/>
      <c r="F5" s="661"/>
      <c r="G5" s="661"/>
      <c r="H5" s="662"/>
      <c r="I5" s="9"/>
      <c r="J5" s="686" t="s">
        <v>80</v>
      </c>
      <c r="K5" s="686"/>
      <c r="L5" s="686"/>
      <c r="M5" s="131"/>
      <c r="N5" s="677"/>
      <c r="O5" s="678"/>
      <c r="P5" s="678"/>
      <c r="Q5" s="679"/>
      <c r="R5" s="128"/>
      <c r="S5" s="128"/>
      <c r="T5" s="569" t="s">
        <v>55</v>
      </c>
      <c r="U5" s="570"/>
      <c r="V5" s="753"/>
      <c r="W5" s="754"/>
      <c r="X5" s="755"/>
      <c r="Y5" s="134" t="s">
        <v>113</v>
      </c>
    </row>
    <row r="6" spans="1:32" s="14" customFormat="1" ht="5.25" customHeight="1" x14ac:dyDescent="0.25">
      <c r="E6" s="127"/>
      <c r="F6" s="127"/>
      <c r="G6" s="127"/>
      <c r="H6" s="127"/>
      <c r="I6" s="127"/>
      <c r="J6" s="686"/>
      <c r="K6" s="686"/>
      <c r="L6" s="686"/>
      <c r="M6" s="131"/>
      <c r="N6" s="680"/>
      <c r="O6" s="681"/>
      <c r="P6" s="681"/>
      <c r="Q6" s="682"/>
      <c r="R6" s="128"/>
      <c r="S6" s="128"/>
      <c r="T6" s="43"/>
      <c r="U6" s="43"/>
      <c r="V6" s="3"/>
      <c r="W6" s="3"/>
      <c r="Y6" s="135" t="s">
        <v>114</v>
      </c>
    </row>
    <row r="7" spans="1:32" s="6" customFormat="1" ht="15" customHeight="1" x14ac:dyDescent="0.2">
      <c r="A7" s="20" t="s">
        <v>11</v>
      </c>
      <c r="E7" s="660"/>
      <c r="F7" s="661"/>
      <c r="G7" s="661"/>
      <c r="H7" s="662"/>
      <c r="I7" s="9"/>
      <c r="J7" s="686"/>
      <c r="K7" s="686"/>
      <c r="L7" s="686"/>
      <c r="M7" s="131"/>
      <c r="N7" s="683"/>
      <c r="O7" s="684"/>
      <c r="P7" s="684"/>
      <c r="Q7" s="685"/>
      <c r="R7" s="128"/>
      <c r="S7" s="128"/>
      <c r="T7" s="569" t="s">
        <v>34</v>
      </c>
      <c r="U7" s="569"/>
      <c r="V7" s="756" t="str">
        <f>QR!R5</f>
        <v>Qayarah/Ninawa</v>
      </c>
      <c r="W7" s="757"/>
      <c r="X7" s="758"/>
    </row>
    <row r="8" spans="1:32" s="6" customFormat="1" ht="7.5" customHeight="1" x14ac:dyDescent="0.2">
      <c r="A8" s="20"/>
      <c r="E8" s="131"/>
      <c r="F8" s="131"/>
      <c r="G8" s="131"/>
      <c r="H8" s="131"/>
      <c r="I8" s="9"/>
      <c r="J8" s="126"/>
      <c r="K8" s="131"/>
      <c r="L8" s="131"/>
      <c r="M8" s="131"/>
      <c r="N8" s="131"/>
      <c r="O8" s="131"/>
      <c r="Q8" s="131"/>
      <c r="R8" s="131"/>
      <c r="S8" s="131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128"/>
      <c r="N9" s="650"/>
      <c r="O9" s="651"/>
      <c r="P9" s="651"/>
      <c r="Q9" s="652"/>
      <c r="R9" s="131"/>
      <c r="S9" s="131"/>
      <c r="T9" s="127"/>
      <c r="V9" s="8"/>
      <c r="W9" s="40"/>
    </row>
    <row r="10" spans="1:32" s="6" customFormat="1" ht="11.25" customHeight="1" x14ac:dyDescent="0.2">
      <c r="E10" s="671"/>
      <c r="F10" s="672"/>
      <c r="G10" s="672"/>
      <c r="H10" s="673"/>
      <c r="I10" s="9"/>
      <c r="J10" s="693"/>
      <c r="K10" s="693"/>
      <c r="L10" s="693"/>
      <c r="M10" s="128"/>
      <c r="N10" s="656"/>
      <c r="O10" s="657"/>
      <c r="P10" s="657"/>
      <c r="Q10" s="658"/>
      <c r="R10" s="131"/>
      <c r="S10" s="131"/>
      <c r="T10" s="537" t="s">
        <v>11</v>
      </c>
      <c r="U10" s="537"/>
      <c r="V10" s="771" t="str">
        <f>IF(PRS!L9="","",PRS!L9)</f>
        <v>0750 953 8263</v>
      </c>
      <c r="W10" s="772"/>
      <c r="X10" s="773"/>
    </row>
    <row r="11" spans="1:32" s="6" customFormat="1" ht="11.25" customHeight="1" x14ac:dyDescent="0.2">
      <c r="A11" s="20" t="s">
        <v>27</v>
      </c>
      <c r="E11" s="674"/>
      <c r="F11" s="675"/>
      <c r="G11" s="675"/>
      <c r="H11" s="676"/>
      <c r="I11" s="9"/>
      <c r="J11" s="693"/>
      <c r="K11" s="693"/>
      <c r="L11" s="693"/>
      <c r="M11" s="128"/>
      <c r="N11" s="653"/>
      <c r="O11" s="654"/>
      <c r="P11" s="654"/>
      <c r="Q11" s="655"/>
      <c r="R11" s="131"/>
      <c r="S11" s="131"/>
      <c r="T11" s="537"/>
      <c r="U11" s="537"/>
      <c r="V11" s="774"/>
      <c r="W11" s="775"/>
      <c r="X11" s="77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129" t="s">
        <v>38</v>
      </c>
      <c r="U13" s="687" t="s">
        <v>19</v>
      </c>
      <c r="V13" s="688"/>
      <c r="W13" s="14"/>
      <c r="X13" s="45" t="s">
        <v>94</v>
      </c>
    </row>
    <row r="14" spans="1:32" s="6" customFormat="1" ht="19.5" customHeight="1" x14ac:dyDescent="0.2">
      <c r="A14" s="7">
        <v>1</v>
      </c>
      <c r="B14" s="230" t="str">
        <f>IF(PRS!B12="","",PRS!B12)</f>
        <v>Water trucking of 38M3 of dinkable water from Qayarah to Tel Jarabia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6" t="str">
        <f>IF(PRS!I12="","",PRS!I12)</f>
        <v>Trip</v>
      </c>
      <c r="O14" s="154">
        <f>IF(PRS!J12="","",PRS!J12)</f>
        <v>200</v>
      </c>
      <c r="P14" s="165">
        <f>IF(PRS!K12="","",PRS!K12)</f>
        <v>42827</v>
      </c>
      <c r="Q14" s="646"/>
      <c r="R14" s="647"/>
      <c r="S14" s="648"/>
      <c r="T14" s="136" t="str">
        <f>IF(Q14="","",Q14*O14)</f>
        <v/>
      </c>
      <c r="U14" s="644" t="str">
        <f>IF(B14="","",PRS!$R$7)</f>
        <v>USD</v>
      </c>
      <c r="V14" s="645"/>
      <c r="W14" s="14"/>
      <c r="X14" s="186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186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186"/>
    </row>
    <row r="17" spans="1:24" s="6" customFormat="1" ht="19.5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186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186"/>
    </row>
    <row r="19" spans="1:24" s="6" customFormat="1" ht="19.5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186"/>
    </row>
    <row r="20" spans="1:24" s="6" customFormat="1" ht="19.5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186"/>
    </row>
    <row r="21" spans="1:24" s="6" customFormat="1" ht="19.5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186"/>
    </row>
    <row r="22" spans="1:24" s="6" customFormat="1" ht="19.5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186"/>
    </row>
    <row r="23" spans="1:24" s="6" customFormat="1" ht="19.5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186"/>
    </row>
    <row r="24" spans="1:24" s="6" customFormat="1" ht="19.5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186"/>
    </row>
    <row r="25" spans="1:24" s="6" customFormat="1" ht="19.5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186"/>
    </row>
    <row r="26" spans="1:24" s="6" customFormat="1" ht="19.5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186"/>
    </row>
    <row r="27" spans="1:24" s="6" customFormat="1" ht="19.5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186"/>
    </row>
    <row r="28" spans="1:24" s="6" customFormat="1" ht="19.5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186"/>
    </row>
    <row r="29" spans="1:24" s="6" customFormat="1" ht="19.5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186"/>
    </row>
    <row r="30" spans="1:24" s="6" customFormat="1" ht="19.5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186"/>
    </row>
    <row r="31" spans="1:24" s="6" customFormat="1" ht="19.5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186"/>
    </row>
    <row r="32" spans="1:24" s="6" customFormat="1" ht="19.5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186"/>
    </row>
    <row r="33" spans="1:24" s="6" customFormat="1" ht="19.5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186"/>
    </row>
    <row r="34" spans="1:24" s="6" customFormat="1" ht="19.5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186"/>
    </row>
    <row r="35" spans="1:24" s="6" customFormat="1" ht="19.5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186"/>
    </row>
    <row r="36" spans="1:24" s="6" customFormat="1" ht="19.5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186"/>
    </row>
    <row r="37" spans="1:24" s="6" customFormat="1" ht="19.5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186"/>
    </row>
    <row r="38" spans="1:24" s="6" customFormat="1" ht="19.5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186"/>
    </row>
    <row r="39" spans="1:24" s="6" customFormat="1" ht="19.5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186"/>
    </row>
    <row r="40" spans="1:24" s="6" customFormat="1" ht="19.5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186"/>
    </row>
    <row r="41" spans="1:24" s="6" customFormat="1" ht="19.5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186"/>
    </row>
    <row r="42" spans="1:24" s="6" customFormat="1" ht="19.5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186"/>
    </row>
    <row r="43" spans="1:24" s="6" customFormat="1" ht="19.5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186"/>
    </row>
    <row r="44" spans="1:24" s="6" customFormat="1" ht="19.5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186"/>
    </row>
    <row r="45" spans="1:24" s="6" customFormat="1" ht="19.5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186"/>
    </row>
    <row r="46" spans="1:24" s="6" customFormat="1" ht="19.5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186"/>
    </row>
    <row r="47" spans="1:24" s="6" customFormat="1" ht="19.5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186"/>
    </row>
    <row r="48" spans="1:24" s="6" customFormat="1" ht="19.5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186"/>
    </row>
    <row r="49" spans="1:24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90"/>
      <c r="U49" s="90"/>
      <c r="V49" s="90"/>
      <c r="W49" s="90"/>
    </row>
    <row r="50" spans="1:24" s="6" customFormat="1" ht="19.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136" t="str">
        <f>IF(T14="","",SUM(T14:T48))</f>
        <v/>
      </c>
      <c r="U50" s="90"/>
      <c r="V50" s="90" t="s">
        <v>51</v>
      </c>
      <c r="W50" s="90"/>
    </row>
    <row r="51" spans="1:24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63"/>
      <c r="U51" s="90"/>
      <c r="V51" s="90"/>
      <c r="W51" s="90"/>
    </row>
    <row r="52" spans="1:24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25"/>
      <c r="S52" s="50" t="s">
        <v>99</v>
      </c>
      <c r="T52" s="136" t="str">
        <f>IF(T14="","",$T$50*$R52/100)</f>
        <v/>
      </c>
      <c r="U52" s="14"/>
      <c r="V52" s="650"/>
      <c r="W52" s="651"/>
      <c r="X52" s="652"/>
    </row>
    <row r="53" spans="1:24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128"/>
      <c r="S53" s="128"/>
      <c r="T53" s="63"/>
      <c r="U53" s="31"/>
      <c r="V53" s="656"/>
      <c r="W53" s="657"/>
      <c r="X53" s="658"/>
    </row>
    <row r="54" spans="1:24" s="6" customFormat="1" ht="14.2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 t="str">
        <f>IF(T14="","",$T$50*$R54/100)</f>
        <v/>
      </c>
      <c r="U54" s="31"/>
      <c r="V54" s="656"/>
      <c r="W54" s="657"/>
      <c r="X54" s="658"/>
    </row>
    <row r="55" spans="1:24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130"/>
      <c r="O55" s="132"/>
      <c r="P55" s="32"/>
      <c r="Q55" s="90"/>
      <c r="R55" s="90"/>
      <c r="S55" s="90"/>
      <c r="T55" s="90"/>
      <c r="U55" s="31"/>
      <c r="V55" s="656"/>
      <c r="W55" s="657"/>
      <c r="X55" s="658"/>
    </row>
    <row r="56" spans="1:24" s="6" customFormat="1" ht="10.5" customHeight="1" x14ac:dyDescent="0.2">
      <c r="A56" s="786" t="s">
        <v>22</v>
      </c>
      <c r="B56" s="787"/>
      <c r="C56" s="788"/>
      <c r="D56" s="777" t="str">
        <f>IF('PO (A)'!D56:F57="","",'PO (A)'!D56:F57)</f>
        <v>Stephan Richard</v>
      </c>
      <c r="E56" s="777"/>
      <c r="F56" s="777"/>
      <c r="G56" s="777" t="str">
        <f>IF('PO (A)'!G56:I57="","",'PO (A)'!G56:I57)</f>
        <v>Lionel Desprat</v>
      </c>
      <c r="H56" s="777"/>
      <c r="I56" s="777"/>
      <c r="J56" s="777" t="str">
        <f>IF('PO (A)'!J56:L57="","",'PO (A)'!J56:L57)</f>
        <v>Sonja Dixon</v>
      </c>
      <c r="K56" s="777"/>
      <c r="L56" s="777"/>
      <c r="M56" s="127"/>
      <c r="N56" s="738"/>
      <c r="O56" s="738"/>
      <c r="P56" s="32"/>
      <c r="U56" s="31"/>
      <c r="V56" s="656"/>
      <c r="W56" s="657"/>
      <c r="X56" s="658"/>
    </row>
    <row r="57" spans="1:24" s="6" customFormat="1" ht="14.25" customHeight="1" x14ac:dyDescent="0.2">
      <c r="A57" s="789"/>
      <c r="B57" s="790"/>
      <c r="C57" s="791"/>
      <c r="D57" s="777"/>
      <c r="E57" s="777"/>
      <c r="F57" s="777"/>
      <c r="G57" s="777"/>
      <c r="H57" s="777"/>
      <c r="I57" s="777"/>
      <c r="J57" s="777"/>
      <c r="K57" s="777"/>
      <c r="L57" s="777"/>
      <c r="M57" s="127"/>
      <c r="N57" s="738"/>
      <c r="O57" s="738"/>
      <c r="P57" s="32"/>
      <c r="Q57" s="745" t="s">
        <v>44</v>
      </c>
      <c r="R57" s="745"/>
      <c r="S57" s="746"/>
      <c r="T57" s="141"/>
      <c r="U57" s="31"/>
      <c r="V57" s="656"/>
      <c r="W57" s="657"/>
      <c r="X57" s="658"/>
    </row>
    <row r="58" spans="1:24" s="6" customFormat="1" ht="9.75" customHeight="1" x14ac:dyDescent="0.25">
      <c r="A58" s="778" t="s">
        <v>13</v>
      </c>
      <c r="B58" s="778"/>
      <c r="C58" s="779"/>
      <c r="D58" s="777" t="str">
        <f>IF('PO (A)'!D58:F59="","",'PO (A)'!D58:F59)</f>
        <v>C.D.</v>
      </c>
      <c r="E58" s="777"/>
      <c r="F58" s="777"/>
      <c r="G58" s="777" t="str">
        <f>IF('PO (A)'!G58:I59="","",'PO (A)'!G58:I59)</f>
        <v>Log Coo.</v>
      </c>
      <c r="H58" s="777"/>
      <c r="I58" s="777"/>
      <c r="J58" s="777" t="str">
        <f>IF('PO (A)'!J58:L59="","",'PO (A)'!J58:L59)</f>
        <v>Admin Coo.</v>
      </c>
      <c r="K58" s="777"/>
      <c r="L58" s="777"/>
      <c r="M58" s="127"/>
      <c r="N58" s="716" t="s">
        <v>48</v>
      </c>
      <c r="O58" s="717"/>
      <c r="P58" s="32"/>
      <c r="T58" s="4"/>
      <c r="U58" s="9"/>
      <c r="V58" s="656"/>
      <c r="W58" s="657"/>
      <c r="X58" s="658"/>
    </row>
    <row r="59" spans="1:24" s="6" customFormat="1" ht="9.75" customHeight="1" thickBot="1" x14ac:dyDescent="0.25">
      <c r="A59" s="778"/>
      <c r="B59" s="778"/>
      <c r="C59" s="779"/>
      <c r="D59" s="777"/>
      <c r="E59" s="777"/>
      <c r="F59" s="777"/>
      <c r="G59" s="777"/>
      <c r="H59" s="777"/>
      <c r="I59" s="777"/>
      <c r="J59" s="777"/>
      <c r="K59" s="777"/>
      <c r="L59" s="777"/>
      <c r="M59" s="127"/>
      <c r="N59" s="718"/>
      <c r="O59" s="719"/>
      <c r="P59" s="9"/>
      <c r="Q59" s="14"/>
      <c r="R59" s="14"/>
      <c r="S59" s="14"/>
      <c r="T59" s="14"/>
      <c r="U59" s="9"/>
      <c r="V59" s="656"/>
      <c r="W59" s="657"/>
      <c r="X59" s="658"/>
    </row>
    <row r="60" spans="1:24" s="6" customFormat="1" ht="17.25" customHeight="1" thickBot="1" x14ac:dyDescent="0.25">
      <c r="A60" s="780" t="s">
        <v>23</v>
      </c>
      <c r="B60" s="780"/>
      <c r="C60" s="781"/>
      <c r="D60" s="785" t="str">
        <f>IF($O$1="","",$O$1)</f>
        <v/>
      </c>
      <c r="E60" s="785"/>
      <c r="F60" s="785"/>
      <c r="G60" s="785" t="str">
        <f t="shared" ref="G60" si="2">IF($O$1="","",$O$1)</f>
        <v/>
      </c>
      <c r="H60" s="785"/>
      <c r="I60" s="785"/>
      <c r="J60" s="785" t="str">
        <f t="shared" ref="J60" si="3">IF($O$1="","",$O$1)</f>
        <v/>
      </c>
      <c r="K60" s="785"/>
      <c r="L60" s="785"/>
      <c r="M60" s="127"/>
      <c r="N60" s="783"/>
      <c r="O60" s="784"/>
      <c r="P60" s="9"/>
      <c r="Q60" s="739" t="s">
        <v>47</v>
      </c>
      <c r="R60" s="740"/>
      <c r="S60" s="741"/>
      <c r="T60" s="666" t="str">
        <f>IF(T14="","",SUM(T50:T57))</f>
        <v/>
      </c>
      <c r="U60" s="9"/>
      <c r="V60" s="656"/>
      <c r="W60" s="657"/>
      <c r="X60" s="658"/>
    </row>
    <row r="61" spans="1:24" s="6" customFormat="1" ht="30" customHeight="1" thickBot="1" x14ac:dyDescent="0.25">
      <c r="A61" s="780" t="s">
        <v>27</v>
      </c>
      <c r="B61" s="780"/>
      <c r="C61" s="781"/>
      <c r="D61" s="735"/>
      <c r="E61" s="735"/>
      <c r="F61" s="736"/>
      <c r="G61" s="735"/>
      <c r="H61" s="735"/>
      <c r="I61" s="782"/>
      <c r="J61" s="735"/>
      <c r="K61" s="735"/>
      <c r="L61" s="736"/>
      <c r="M61" s="127"/>
      <c r="N61" s="118"/>
      <c r="O61" s="119"/>
      <c r="P61" s="29"/>
      <c r="Q61" s="742"/>
      <c r="R61" s="743"/>
      <c r="S61" s="744"/>
      <c r="T61" s="667"/>
      <c r="U61" s="9"/>
      <c r="V61" s="653"/>
      <c r="W61" s="654"/>
      <c r="X61" s="655"/>
    </row>
  </sheetData>
  <mergeCells count="120">
    <mergeCell ref="Q48:S48"/>
    <mergeCell ref="U48:V48"/>
    <mergeCell ref="A50:D50"/>
    <mergeCell ref="E50:O50"/>
    <mergeCell ref="Q50:S50"/>
    <mergeCell ref="Q60:S61"/>
    <mergeCell ref="T60:T61"/>
    <mergeCell ref="A61:C61"/>
    <mergeCell ref="D61:F61"/>
    <mergeCell ref="G61:I61"/>
    <mergeCell ref="J61:L61"/>
    <mergeCell ref="N58:O60"/>
    <mergeCell ref="A60:C60"/>
    <mergeCell ref="D60:F60"/>
    <mergeCell ref="G60:I60"/>
    <mergeCell ref="J60:L6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Q20:S20"/>
    <mergeCell ref="Q38:S38"/>
    <mergeCell ref="Q39:S39"/>
    <mergeCell ref="Q30:S30"/>
    <mergeCell ref="Q31:S31"/>
    <mergeCell ref="Q32:S32"/>
    <mergeCell ref="Q33:S33"/>
    <mergeCell ref="Q34:S34"/>
    <mergeCell ref="Q25:S25"/>
    <mergeCell ref="Q26:S26"/>
    <mergeCell ref="Q27:S27"/>
    <mergeCell ref="Q28:S28"/>
    <mergeCell ref="Q29:S29"/>
    <mergeCell ref="Q45:S45"/>
    <mergeCell ref="Q46:S46"/>
    <mergeCell ref="Q47:S47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Q40:S40"/>
    <mergeCell ref="Q41:S41"/>
    <mergeCell ref="Q42:S42"/>
    <mergeCell ref="Q43:S43"/>
    <mergeCell ref="Q44:S44"/>
    <mergeCell ref="Q35:S35"/>
    <mergeCell ref="Q36:S36"/>
    <mergeCell ref="Q37:S37"/>
    <mergeCell ref="U43:V43"/>
    <mergeCell ref="U44:V44"/>
    <mergeCell ref="U45:V45"/>
    <mergeCell ref="U46:V46"/>
    <mergeCell ref="U47:V47"/>
    <mergeCell ref="U38:V38"/>
    <mergeCell ref="U39:V39"/>
    <mergeCell ref="U40:V40"/>
    <mergeCell ref="U41:V41"/>
    <mergeCell ref="U42:V42"/>
    <mergeCell ref="U34:V34"/>
    <mergeCell ref="U35:V35"/>
    <mergeCell ref="U36:V36"/>
    <mergeCell ref="U37:V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2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A14:X61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61"/>
  <sheetViews>
    <sheetView zoomScale="85" zoomScaleNormal="85" workbookViewId="0">
      <selection activeCell="Z53" sqref="Z53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49"/>
      <c r="P1" s="649"/>
      <c r="T1" s="18" t="s">
        <v>57</v>
      </c>
      <c r="U1" s="765" t="str">
        <f>"PO/"&amp;UPPER(PRS!T1)&amp;"/"&amp;UPPER(PRS!T5)&amp;"/"&amp;PRS!T7&amp;Y1</f>
        <v>PO///</v>
      </c>
      <c r="V1" s="766"/>
      <c r="W1" s="766"/>
      <c r="X1" s="767"/>
      <c r="Y1" s="69"/>
      <c r="Z1" s="751" t="s">
        <v>126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768"/>
      <c r="F3" s="737"/>
      <c r="G3" s="737"/>
      <c r="H3" s="737"/>
      <c r="I3" s="9"/>
      <c r="J3" s="44" t="s">
        <v>93</v>
      </c>
      <c r="K3" s="20"/>
      <c r="L3" s="20"/>
      <c r="M3" s="20"/>
      <c r="N3" s="750" t="str">
        <f>IF(QR!V5="","",QR!U1)</f>
        <v>YAR-17.005-D</v>
      </c>
      <c r="O3" s="769"/>
      <c r="P3" s="769"/>
      <c r="Q3" s="770"/>
      <c r="R3" s="174"/>
      <c r="S3" s="174"/>
      <c r="T3" s="43"/>
      <c r="U3" s="43"/>
      <c r="V3" s="3"/>
      <c r="W3" s="20"/>
      <c r="Y3" s="134" t="s">
        <v>111</v>
      </c>
    </row>
    <row r="4" spans="1:32" s="14" customFormat="1" ht="3.75" customHeight="1" x14ac:dyDescent="0.25">
      <c r="E4" s="173"/>
      <c r="F4" s="173"/>
      <c r="G4" s="173"/>
      <c r="H4" s="173"/>
      <c r="I4" s="173"/>
      <c r="L4" s="173"/>
      <c r="M4" s="173"/>
      <c r="N4" s="173"/>
      <c r="O4" s="173"/>
      <c r="P4" s="43"/>
      <c r="Q4" s="43"/>
      <c r="R4" s="43"/>
      <c r="S4" s="43"/>
      <c r="T4" s="43"/>
      <c r="U4" s="43"/>
      <c r="V4" s="3"/>
      <c r="W4" s="3"/>
      <c r="Y4" s="135" t="s">
        <v>112</v>
      </c>
    </row>
    <row r="5" spans="1:32" s="6" customFormat="1" ht="18.75" customHeight="1" x14ac:dyDescent="0.2">
      <c r="A5" s="20" t="s">
        <v>34</v>
      </c>
      <c r="E5" s="660"/>
      <c r="F5" s="661"/>
      <c r="G5" s="661"/>
      <c r="H5" s="662"/>
      <c r="I5" s="9"/>
      <c r="J5" s="686" t="s">
        <v>80</v>
      </c>
      <c r="K5" s="686"/>
      <c r="L5" s="686"/>
      <c r="M5" s="179"/>
      <c r="N5" s="677"/>
      <c r="O5" s="678"/>
      <c r="P5" s="678"/>
      <c r="Q5" s="679"/>
      <c r="R5" s="174"/>
      <c r="S5" s="174"/>
      <c r="T5" s="569" t="s">
        <v>55</v>
      </c>
      <c r="U5" s="570"/>
      <c r="V5" s="753"/>
      <c r="W5" s="754"/>
      <c r="X5" s="755"/>
      <c r="Y5" s="134" t="s">
        <v>113</v>
      </c>
    </row>
    <row r="6" spans="1:32" s="14" customFormat="1" ht="5.25" customHeight="1" x14ac:dyDescent="0.25">
      <c r="E6" s="173"/>
      <c r="F6" s="173"/>
      <c r="G6" s="173"/>
      <c r="H6" s="173"/>
      <c r="I6" s="173"/>
      <c r="J6" s="686"/>
      <c r="K6" s="686"/>
      <c r="L6" s="686"/>
      <c r="M6" s="179"/>
      <c r="N6" s="680"/>
      <c r="O6" s="681"/>
      <c r="P6" s="681"/>
      <c r="Q6" s="682"/>
      <c r="R6" s="174"/>
      <c r="S6" s="174"/>
      <c r="T6" s="43"/>
      <c r="U6" s="43"/>
      <c r="V6" s="3"/>
      <c r="W6" s="3"/>
      <c r="Y6" s="135" t="s">
        <v>114</v>
      </c>
    </row>
    <row r="7" spans="1:32" s="6" customFormat="1" ht="15" customHeight="1" x14ac:dyDescent="0.2">
      <c r="A7" s="20" t="s">
        <v>11</v>
      </c>
      <c r="E7" s="660"/>
      <c r="F7" s="661"/>
      <c r="G7" s="661"/>
      <c r="H7" s="662"/>
      <c r="I7" s="9"/>
      <c r="J7" s="686"/>
      <c r="K7" s="686"/>
      <c r="L7" s="686"/>
      <c r="M7" s="179"/>
      <c r="N7" s="683"/>
      <c r="O7" s="684"/>
      <c r="P7" s="684"/>
      <c r="Q7" s="685"/>
      <c r="R7" s="174"/>
      <c r="S7" s="174"/>
      <c r="T7" s="569" t="s">
        <v>34</v>
      </c>
      <c r="U7" s="569"/>
      <c r="V7" s="756" t="str">
        <f>QR!R5</f>
        <v>Qayarah/Ninawa</v>
      </c>
      <c r="W7" s="757"/>
      <c r="X7" s="758"/>
    </row>
    <row r="8" spans="1:32" s="6" customFormat="1" ht="7.5" customHeight="1" x14ac:dyDescent="0.2">
      <c r="A8" s="20"/>
      <c r="E8" s="179"/>
      <c r="F8" s="179"/>
      <c r="G8" s="179"/>
      <c r="H8" s="179"/>
      <c r="I8" s="9"/>
      <c r="J8" s="172"/>
      <c r="K8" s="179"/>
      <c r="L8" s="179"/>
      <c r="M8" s="179"/>
      <c r="N8" s="179"/>
      <c r="O8" s="179"/>
      <c r="Q8" s="179"/>
      <c r="R8" s="179"/>
      <c r="S8" s="179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174"/>
      <c r="N9" s="650"/>
      <c r="O9" s="651"/>
      <c r="P9" s="651"/>
      <c r="Q9" s="652"/>
      <c r="R9" s="179"/>
      <c r="S9" s="179"/>
      <c r="T9" s="173"/>
      <c r="V9" s="8"/>
      <c r="W9" s="40"/>
    </row>
    <row r="10" spans="1:32" s="6" customFormat="1" ht="11.25" customHeight="1" x14ac:dyDescent="0.2">
      <c r="E10" s="671"/>
      <c r="F10" s="672"/>
      <c r="G10" s="672"/>
      <c r="H10" s="673"/>
      <c r="I10" s="9"/>
      <c r="J10" s="693"/>
      <c r="K10" s="693"/>
      <c r="L10" s="693"/>
      <c r="M10" s="174"/>
      <c r="N10" s="656"/>
      <c r="O10" s="657"/>
      <c r="P10" s="657"/>
      <c r="Q10" s="658"/>
      <c r="R10" s="179"/>
      <c r="S10" s="179"/>
      <c r="T10" s="537" t="s">
        <v>11</v>
      </c>
      <c r="U10" s="537"/>
      <c r="V10" s="771" t="str">
        <f>IF(PRS!L9="","",PRS!L9)</f>
        <v>0750 953 8263</v>
      </c>
      <c r="W10" s="772"/>
      <c r="X10" s="773"/>
    </row>
    <row r="11" spans="1:32" s="6" customFormat="1" ht="11.25" customHeight="1" x14ac:dyDescent="0.2">
      <c r="A11" s="20" t="s">
        <v>27</v>
      </c>
      <c r="E11" s="674"/>
      <c r="F11" s="675"/>
      <c r="G11" s="675"/>
      <c r="H11" s="676"/>
      <c r="I11" s="9"/>
      <c r="J11" s="693"/>
      <c r="K11" s="693"/>
      <c r="L11" s="693"/>
      <c r="M11" s="174"/>
      <c r="N11" s="653"/>
      <c r="O11" s="654"/>
      <c r="P11" s="654"/>
      <c r="Q11" s="655"/>
      <c r="R11" s="179"/>
      <c r="S11" s="179"/>
      <c r="T11" s="537"/>
      <c r="U11" s="537"/>
      <c r="V11" s="774"/>
      <c r="W11" s="775"/>
      <c r="X11" s="77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176" t="s">
        <v>38</v>
      </c>
      <c r="U13" s="687" t="s">
        <v>19</v>
      </c>
      <c r="V13" s="688"/>
      <c r="W13" s="14"/>
      <c r="X13" s="45" t="s">
        <v>94</v>
      </c>
    </row>
    <row r="14" spans="1:32" s="6" customFormat="1" ht="19.5" customHeight="1" x14ac:dyDescent="0.2">
      <c r="A14" s="7">
        <v>1</v>
      </c>
      <c r="B14" s="230" t="str">
        <f>IF(PRS!B12="","",PRS!B12)</f>
        <v>Water trucking of 38M3 of dinkable water from Qayarah to Tel Jarabia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6" t="str">
        <f>IF(PRS!I12="","",PRS!I12)</f>
        <v>Trip</v>
      </c>
      <c r="O14" s="154">
        <f>IF(PRS!J12="","",PRS!J12)</f>
        <v>200</v>
      </c>
      <c r="P14" s="165">
        <f>IF(PRS!K12="","",PRS!K12)</f>
        <v>42827</v>
      </c>
      <c r="Q14" s="646"/>
      <c r="R14" s="647"/>
      <c r="S14" s="648"/>
      <c r="T14" s="136" t="str">
        <f>IF(Q14="","",Q14*O14)</f>
        <v/>
      </c>
      <c r="U14" s="644" t="str">
        <f>IF(B14="","",PRS!$R$7)</f>
        <v>USD</v>
      </c>
      <c r="V14" s="645"/>
      <c r="W14" s="14"/>
      <c r="X14" s="186" t="str">
        <f>IF(V14="","",V14*O14)</f>
        <v/>
      </c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186"/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186"/>
    </row>
    <row r="17" spans="1:24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186" t="str">
        <f>IF(V17="","",V17*O17)</f>
        <v/>
      </c>
    </row>
    <row r="18" spans="1:24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186"/>
    </row>
    <row r="19" spans="1:24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186"/>
    </row>
    <row r="20" spans="1:24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186"/>
    </row>
    <row r="21" spans="1:24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186"/>
    </row>
    <row r="22" spans="1:24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186"/>
    </row>
    <row r="23" spans="1:24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186"/>
    </row>
    <row r="24" spans="1:24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186"/>
    </row>
    <row r="25" spans="1:24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186"/>
    </row>
    <row r="26" spans="1:24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186"/>
    </row>
    <row r="27" spans="1:24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186"/>
    </row>
    <row r="28" spans="1:24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186"/>
    </row>
    <row r="29" spans="1:24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186"/>
    </row>
    <row r="30" spans="1:24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186"/>
    </row>
    <row r="31" spans="1:24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186"/>
    </row>
    <row r="32" spans="1:24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186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186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186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186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186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186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186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186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186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186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186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186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186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186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186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186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186"/>
    </row>
    <row r="49" spans="1:24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90"/>
      <c r="U49" s="90"/>
      <c r="V49" s="90"/>
      <c r="W49" s="90"/>
    </row>
    <row r="50" spans="1:24" s="6" customFormat="1" ht="19.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136" t="str">
        <f>IF(T14="","",SUM(T14:T48))</f>
        <v/>
      </c>
      <c r="U50" s="90"/>
      <c r="V50" s="90" t="s">
        <v>51</v>
      </c>
      <c r="W50" s="90"/>
    </row>
    <row r="51" spans="1:24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63"/>
      <c r="U51" s="90"/>
      <c r="V51" s="90"/>
      <c r="W51" s="90"/>
    </row>
    <row r="52" spans="1:24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75"/>
      <c r="S52" s="50" t="s">
        <v>99</v>
      </c>
      <c r="T52" s="136" t="str">
        <f>IF(T14="","",$T$50*$R52/100)</f>
        <v/>
      </c>
      <c r="U52" s="14"/>
      <c r="V52" s="650"/>
      <c r="W52" s="651"/>
      <c r="X52" s="652"/>
    </row>
    <row r="53" spans="1:24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174"/>
      <c r="S53" s="174"/>
      <c r="T53" s="63"/>
      <c r="U53" s="31"/>
      <c r="V53" s="656"/>
      <c r="W53" s="657"/>
      <c r="X53" s="658"/>
    </row>
    <row r="54" spans="1:24" s="6" customFormat="1" ht="14.2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 t="str">
        <f>IF(T14="","",$T$50*$R54/100)</f>
        <v/>
      </c>
      <c r="U54" s="31"/>
      <c r="V54" s="656"/>
      <c r="W54" s="657"/>
      <c r="X54" s="658"/>
    </row>
    <row r="55" spans="1:24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177"/>
      <c r="O55" s="178"/>
      <c r="P55" s="32"/>
      <c r="Q55" s="90"/>
      <c r="R55" s="90"/>
      <c r="S55" s="90"/>
      <c r="T55" s="90"/>
      <c r="U55" s="31"/>
      <c r="V55" s="656"/>
      <c r="W55" s="657"/>
      <c r="X55" s="658"/>
    </row>
    <row r="56" spans="1:24" s="6" customFormat="1" ht="10.5" customHeight="1" x14ac:dyDescent="0.2">
      <c r="A56" s="786" t="s">
        <v>22</v>
      </c>
      <c r="B56" s="787"/>
      <c r="C56" s="788"/>
      <c r="D56" s="777" t="str">
        <f>IF('PO (A)'!D56:F57="","",'PO (A)'!D56:F57)</f>
        <v>Stephan Richard</v>
      </c>
      <c r="E56" s="777"/>
      <c r="F56" s="777"/>
      <c r="G56" s="777" t="str">
        <f>IF('PO (A)'!G56:I57="","",'PO (A)'!G56:I57)</f>
        <v>Lionel Desprat</v>
      </c>
      <c r="H56" s="777"/>
      <c r="I56" s="777"/>
      <c r="J56" s="777" t="str">
        <f>IF('PO (A)'!J56:L57="","",'PO (A)'!J56:L57)</f>
        <v>Sonja Dixon</v>
      </c>
      <c r="K56" s="777"/>
      <c r="L56" s="777"/>
      <c r="M56" s="173"/>
      <c r="N56" s="738"/>
      <c r="O56" s="738"/>
      <c r="P56" s="32"/>
      <c r="U56" s="31"/>
      <c r="V56" s="656"/>
      <c r="W56" s="657"/>
      <c r="X56" s="658"/>
    </row>
    <row r="57" spans="1:24" s="6" customFormat="1" ht="14.25" customHeight="1" x14ac:dyDescent="0.2">
      <c r="A57" s="789"/>
      <c r="B57" s="790"/>
      <c r="C57" s="791"/>
      <c r="D57" s="777"/>
      <c r="E57" s="777"/>
      <c r="F57" s="777"/>
      <c r="G57" s="777"/>
      <c r="H57" s="777"/>
      <c r="I57" s="777"/>
      <c r="J57" s="777"/>
      <c r="K57" s="777"/>
      <c r="L57" s="777"/>
      <c r="M57" s="173"/>
      <c r="N57" s="738"/>
      <c r="O57" s="738"/>
      <c r="P57" s="32"/>
      <c r="Q57" s="745" t="s">
        <v>44</v>
      </c>
      <c r="R57" s="745"/>
      <c r="S57" s="746"/>
      <c r="T57" s="141"/>
      <c r="U57" s="31"/>
      <c r="V57" s="656"/>
      <c r="W57" s="657"/>
      <c r="X57" s="658"/>
    </row>
    <row r="58" spans="1:24" s="6" customFormat="1" ht="9.75" customHeight="1" x14ac:dyDescent="0.25">
      <c r="A58" s="778" t="s">
        <v>13</v>
      </c>
      <c r="B58" s="778"/>
      <c r="C58" s="779"/>
      <c r="D58" s="777" t="str">
        <f>IF('PO (A)'!D58:F59="","",'PO (A)'!D58:F59)</f>
        <v>C.D.</v>
      </c>
      <c r="E58" s="777"/>
      <c r="F58" s="777"/>
      <c r="G58" s="777" t="str">
        <f>IF('PO (A)'!G58:I59="","",'PO (A)'!G58:I59)</f>
        <v>Log Coo.</v>
      </c>
      <c r="H58" s="777"/>
      <c r="I58" s="777"/>
      <c r="J58" s="777" t="str">
        <f>IF('PO (A)'!J58:L59="","",'PO (A)'!J58:L59)</f>
        <v>Admin Coo.</v>
      </c>
      <c r="K58" s="777"/>
      <c r="L58" s="777"/>
      <c r="M58" s="173"/>
      <c r="N58" s="716" t="s">
        <v>48</v>
      </c>
      <c r="O58" s="717"/>
      <c r="P58" s="32"/>
      <c r="T58" s="4"/>
      <c r="U58" s="9"/>
      <c r="V58" s="656"/>
      <c r="W58" s="657"/>
      <c r="X58" s="658"/>
    </row>
    <row r="59" spans="1:24" s="6" customFormat="1" ht="9.75" customHeight="1" thickBot="1" x14ac:dyDescent="0.25">
      <c r="A59" s="778"/>
      <c r="B59" s="778"/>
      <c r="C59" s="779"/>
      <c r="D59" s="777"/>
      <c r="E59" s="777"/>
      <c r="F59" s="777"/>
      <c r="G59" s="777"/>
      <c r="H59" s="777"/>
      <c r="I59" s="777"/>
      <c r="J59" s="777"/>
      <c r="K59" s="777"/>
      <c r="L59" s="777"/>
      <c r="M59" s="173"/>
      <c r="N59" s="718"/>
      <c r="O59" s="719"/>
      <c r="P59" s="9"/>
      <c r="Q59" s="14"/>
      <c r="R59" s="14"/>
      <c r="S59" s="14"/>
      <c r="T59" s="14"/>
      <c r="U59" s="9"/>
      <c r="V59" s="656"/>
      <c r="W59" s="657"/>
      <c r="X59" s="658"/>
    </row>
    <row r="60" spans="1:24" s="6" customFormat="1" ht="17.25" customHeight="1" thickBot="1" x14ac:dyDescent="0.25">
      <c r="A60" s="780" t="s">
        <v>23</v>
      </c>
      <c r="B60" s="780"/>
      <c r="C60" s="781"/>
      <c r="D60" s="785" t="str">
        <f>IF($O$1="","",$O$1)</f>
        <v/>
      </c>
      <c r="E60" s="785"/>
      <c r="F60" s="785"/>
      <c r="G60" s="785" t="str">
        <f t="shared" ref="G60" si="2">IF($O$1="","",$O$1)</f>
        <v/>
      </c>
      <c r="H60" s="785"/>
      <c r="I60" s="785"/>
      <c r="J60" s="785" t="str">
        <f t="shared" ref="J60" si="3">IF($O$1="","",$O$1)</f>
        <v/>
      </c>
      <c r="K60" s="785"/>
      <c r="L60" s="785"/>
      <c r="M60" s="173"/>
      <c r="N60" s="783"/>
      <c r="O60" s="784"/>
      <c r="P60" s="9"/>
      <c r="Q60" s="739" t="s">
        <v>47</v>
      </c>
      <c r="R60" s="740"/>
      <c r="S60" s="741"/>
      <c r="T60" s="666" t="str">
        <f>IF(T14="","",SUM(T50:T57))</f>
        <v/>
      </c>
      <c r="U60" s="9"/>
      <c r="V60" s="656"/>
      <c r="W60" s="657"/>
      <c r="X60" s="658"/>
    </row>
    <row r="61" spans="1:24" s="6" customFormat="1" ht="30" customHeight="1" thickBot="1" x14ac:dyDescent="0.25">
      <c r="A61" s="780" t="s">
        <v>27</v>
      </c>
      <c r="B61" s="780"/>
      <c r="C61" s="781"/>
      <c r="D61" s="720"/>
      <c r="E61" s="721"/>
      <c r="F61" s="721"/>
      <c r="G61" s="735"/>
      <c r="H61" s="735"/>
      <c r="I61" s="782"/>
      <c r="J61" s="735"/>
      <c r="K61" s="735"/>
      <c r="L61" s="736"/>
      <c r="M61" s="173"/>
      <c r="N61" s="118"/>
      <c r="O61" s="119"/>
      <c r="P61" s="29"/>
      <c r="Q61" s="742"/>
      <c r="R61" s="743"/>
      <c r="S61" s="744"/>
      <c r="T61" s="667"/>
      <c r="U61" s="9"/>
      <c r="V61" s="653"/>
      <c r="W61" s="654"/>
      <c r="X61" s="655"/>
    </row>
  </sheetData>
  <mergeCells count="120">
    <mergeCell ref="Q48:S48"/>
    <mergeCell ref="U48:V48"/>
    <mergeCell ref="A50:D50"/>
    <mergeCell ref="E50:O50"/>
    <mergeCell ref="Q50:S50"/>
    <mergeCell ref="Q60:S61"/>
    <mergeCell ref="T60:T61"/>
    <mergeCell ref="A61:C61"/>
    <mergeCell ref="D61:F61"/>
    <mergeCell ref="G61:I61"/>
    <mergeCell ref="J61:L61"/>
    <mergeCell ref="N58:O60"/>
    <mergeCell ref="A60:C60"/>
    <mergeCell ref="D60:F60"/>
    <mergeCell ref="G60:I60"/>
    <mergeCell ref="J60:L6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Q20:S20"/>
    <mergeCell ref="Q38:S38"/>
    <mergeCell ref="Q39:S39"/>
    <mergeCell ref="Q30:S30"/>
    <mergeCell ref="Q31:S31"/>
    <mergeCell ref="Q32:S32"/>
    <mergeCell ref="Q33:S33"/>
    <mergeCell ref="Q34:S34"/>
    <mergeCell ref="Q25:S25"/>
    <mergeCell ref="Q26:S26"/>
    <mergeCell ref="Q27:S27"/>
    <mergeCell ref="Q28:S28"/>
    <mergeCell ref="Q29:S29"/>
    <mergeCell ref="Q45:S45"/>
    <mergeCell ref="Q46:S46"/>
    <mergeCell ref="Q47:S47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Q40:S40"/>
    <mergeCell ref="Q41:S41"/>
    <mergeCell ref="Q42:S42"/>
    <mergeCell ref="Q43:S43"/>
    <mergeCell ref="Q44:S44"/>
    <mergeCell ref="Q35:S35"/>
    <mergeCell ref="Q36:S36"/>
    <mergeCell ref="Q37:S37"/>
    <mergeCell ref="U43:V43"/>
    <mergeCell ref="U44:V44"/>
    <mergeCell ref="U45:V45"/>
    <mergeCell ref="U46:V46"/>
    <mergeCell ref="U47:V47"/>
    <mergeCell ref="U38:V38"/>
    <mergeCell ref="U39:V39"/>
    <mergeCell ref="U40:V40"/>
    <mergeCell ref="U41:V41"/>
    <mergeCell ref="U42:V42"/>
    <mergeCell ref="U34:V34"/>
    <mergeCell ref="U35:V35"/>
    <mergeCell ref="U36:V36"/>
    <mergeCell ref="U37:V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2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A49:X55 A1:O1 Q1:X1 A61:X61 A56:C60 M56:X60 A14:W48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X14:X48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AND(PRS!$T$12="show",CELL("protect",D56))</xm:f>
            <x14:dxf>
              <fill>
                <patternFill>
                  <bgColor theme="0" tint="-4.9989318521683403E-2"/>
                </patternFill>
              </fill>
            </x14:dxf>
          </x14:cfRule>
          <xm:sqref>D56:L60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topLeftCell="A13" zoomScale="85" zoomScaleNormal="85" workbookViewId="0">
      <selection activeCell="E8" sqref="E8:J8"/>
    </sheetView>
  </sheetViews>
  <sheetFormatPr baseColWidth="10" defaultColWidth="9.140625" defaultRowHeight="15.75" x14ac:dyDescent="0.25"/>
  <cols>
    <col min="1" max="1" width="3.5703125" style="194" customWidth="1"/>
    <col min="2" max="2" width="7" style="194" customWidth="1"/>
    <col min="3" max="3" width="5.28515625" style="194" customWidth="1"/>
    <col min="4" max="4" width="11" style="194" customWidth="1"/>
    <col min="5" max="5" width="13.85546875" style="194" customWidth="1"/>
    <col min="6" max="6" width="8.140625" style="194" customWidth="1"/>
    <col min="7" max="7" width="6.7109375" style="194" customWidth="1"/>
    <col min="8" max="8" width="10.5703125" style="194" customWidth="1"/>
    <col min="9" max="9" width="8.5703125" style="194" customWidth="1"/>
    <col min="10" max="10" width="12.5703125" style="194" customWidth="1"/>
    <col min="11" max="11" width="8.7109375" style="194" customWidth="1"/>
    <col min="12" max="12" width="6.7109375" style="194" customWidth="1"/>
    <col min="13" max="13" width="6.5703125" style="194" customWidth="1"/>
    <col min="14" max="14" width="7.42578125" style="194" customWidth="1"/>
    <col min="15" max="15" width="8.85546875" style="194" customWidth="1"/>
    <col min="16" max="16" width="13.42578125" style="194" customWidth="1"/>
    <col min="17" max="17" width="7" style="195" customWidth="1"/>
    <col min="18" max="18" width="8.5703125" style="195" customWidth="1"/>
    <col min="19" max="16384" width="9.140625" style="194"/>
  </cols>
  <sheetData>
    <row r="1" spans="1:21" s="190" customFormat="1" x14ac:dyDescent="0.25">
      <c r="A1" s="187"/>
      <c r="B1" s="187"/>
      <c r="C1" s="187"/>
      <c r="D1" s="187"/>
      <c r="E1" s="187"/>
      <c r="F1" s="188" t="s">
        <v>128</v>
      </c>
      <c r="G1" s="187"/>
      <c r="H1" s="187"/>
      <c r="I1" s="187"/>
      <c r="J1" s="187"/>
      <c r="K1" s="187"/>
      <c r="L1" s="187"/>
      <c r="M1" s="187"/>
      <c r="N1" s="187"/>
      <c r="O1" s="189" t="s">
        <v>129</v>
      </c>
      <c r="P1" s="846" t="str">
        <f>"PFC/"&amp;UPPER(PRS!$T$1)&amp;"/"&amp;UPPER(PRS!$T$3)&amp;PRS!$T$5&amp;"/"&amp;PRS!$T$7</f>
        <v>PFC///</v>
      </c>
      <c r="Q1" s="846"/>
      <c r="R1" s="846"/>
    </row>
    <row r="2" spans="1:21" s="190" customFormat="1" ht="15" customHeight="1" x14ac:dyDescent="0.25">
      <c r="A2" s="187"/>
      <c r="B2" s="187"/>
      <c r="C2" s="187"/>
      <c r="D2" s="187"/>
      <c r="E2" s="187"/>
      <c r="F2" s="188"/>
      <c r="G2" s="187"/>
      <c r="H2" s="187"/>
      <c r="I2" s="187"/>
      <c r="J2" s="187"/>
      <c r="K2" s="187"/>
      <c r="L2" s="187"/>
      <c r="M2" s="187"/>
      <c r="N2" s="187"/>
      <c r="O2" s="191"/>
      <c r="P2" s="192"/>
      <c r="Q2" s="192"/>
      <c r="R2" s="192"/>
    </row>
    <row r="3" spans="1:21" s="190" customFormat="1" ht="15" customHeight="1" thickBo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 t="s">
        <v>81</v>
      </c>
      <c r="L3" s="187"/>
      <c r="M3" s="187"/>
      <c r="N3" s="187"/>
      <c r="O3" s="187"/>
      <c r="P3" s="187"/>
      <c r="Q3" s="193"/>
      <c r="R3" s="193"/>
    </row>
    <row r="4" spans="1:21" ht="33.75" customHeight="1" thickBot="1" x14ac:dyDescent="0.3">
      <c r="A4" s="204"/>
      <c r="B4" s="853" t="s">
        <v>193</v>
      </c>
      <c r="C4" s="853"/>
      <c r="D4" s="854"/>
      <c r="E4" s="855" t="str">
        <f>IF(PRS!T9="","",PRS!T9)</f>
        <v/>
      </c>
      <c r="F4" s="856"/>
      <c r="G4" s="856"/>
      <c r="H4" s="856"/>
      <c r="I4" s="856"/>
      <c r="J4" s="857"/>
      <c r="K4" s="204"/>
      <c r="L4" s="204"/>
      <c r="M4" s="204"/>
      <c r="N4" s="228"/>
      <c r="O4" s="205" t="s">
        <v>130</v>
      </c>
      <c r="P4" s="204"/>
      <c r="Q4" s="206"/>
      <c r="R4" s="206"/>
      <c r="S4" s="198"/>
      <c r="T4" s="198"/>
      <c r="U4" s="198"/>
    </row>
    <row r="5" spans="1:21" ht="16.5" thickBot="1" x14ac:dyDescent="0.3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6"/>
      <c r="R5" s="206"/>
      <c r="S5" s="198"/>
      <c r="T5" s="198"/>
      <c r="U5" s="198"/>
    </row>
    <row r="6" spans="1:21" ht="24" customHeight="1" x14ac:dyDescent="0.25">
      <c r="A6" s="204"/>
      <c r="B6" s="815" t="s">
        <v>131</v>
      </c>
      <c r="C6" s="816"/>
      <c r="D6" s="816"/>
      <c r="E6" s="816"/>
      <c r="F6" s="816"/>
      <c r="G6" s="816"/>
      <c r="H6" s="816"/>
      <c r="I6" s="816"/>
      <c r="J6" s="817"/>
      <c r="K6" s="204"/>
      <c r="L6" s="204"/>
      <c r="M6" s="815" t="s">
        <v>136</v>
      </c>
      <c r="N6" s="816"/>
      <c r="O6" s="816"/>
      <c r="P6" s="816"/>
      <c r="Q6" s="816"/>
      <c r="R6" s="817"/>
      <c r="S6" s="198"/>
      <c r="T6" s="198"/>
      <c r="U6" s="198"/>
    </row>
    <row r="7" spans="1:21" ht="30" customHeight="1" x14ac:dyDescent="0.25">
      <c r="A7" s="204"/>
      <c r="B7" s="850" t="s">
        <v>22</v>
      </c>
      <c r="C7" s="851"/>
      <c r="D7" s="852"/>
      <c r="E7" s="858" t="e">
        <f>IF(#REF!="","",#REF!)</f>
        <v>#REF!</v>
      </c>
      <c r="F7" s="859"/>
      <c r="G7" s="859"/>
      <c r="H7" s="859"/>
      <c r="I7" s="859"/>
      <c r="J7" s="860"/>
      <c r="K7" s="204"/>
      <c r="L7" s="204"/>
      <c r="M7" s="850" t="s">
        <v>140</v>
      </c>
      <c r="N7" s="851"/>
      <c r="O7" s="852"/>
      <c r="P7" s="207" t="s">
        <v>165</v>
      </c>
      <c r="Q7" s="207" t="s">
        <v>166</v>
      </c>
      <c r="R7" s="208" t="s">
        <v>137</v>
      </c>
      <c r="S7" s="198"/>
      <c r="T7" s="198"/>
      <c r="U7" s="198"/>
    </row>
    <row r="8" spans="1:21" ht="24" customHeight="1" x14ac:dyDescent="0.25">
      <c r="A8" s="204"/>
      <c r="B8" s="850" t="s">
        <v>13</v>
      </c>
      <c r="C8" s="851"/>
      <c r="D8" s="852"/>
      <c r="E8" s="858" t="e">
        <f>IF(#REF!="","",#REF!)</f>
        <v>#REF!</v>
      </c>
      <c r="F8" s="859"/>
      <c r="G8" s="859"/>
      <c r="H8" s="859"/>
      <c r="I8" s="859"/>
      <c r="J8" s="860"/>
      <c r="K8" s="204"/>
      <c r="L8" s="204"/>
      <c r="M8" s="868" t="str">
        <f>PRS!Q1</f>
        <v>YAR-17.005</v>
      </c>
      <c r="N8" s="869"/>
      <c r="O8" s="870"/>
      <c r="P8" s="225">
        <f>IF(PRS!L52="","",PRS!L52)</f>
        <v>42805</v>
      </c>
      <c r="Q8" s="209"/>
      <c r="R8" s="210"/>
      <c r="S8" s="198"/>
      <c r="T8" s="198"/>
      <c r="U8" s="198"/>
    </row>
    <row r="9" spans="1:21" ht="24" customHeight="1" x14ac:dyDescent="0.25">
      <c r="A9" s="204"/>
      <c r="B9" s="850" t="s">
        <v>23</v>
      </c>
      <c r="C9" s="851"/>
      <c r="D9" s="852"/>
      <c r="E9" s="861">
        <f>IF(PRS!R3="","",PRS!R3)</f>
        <v>42805</v>
      </c>
      <c r="F9" s="862"/>
      <c r="G9" s="862"/>
      <c r="H9" s="862"/>
      <c r="I9" s="862"/>
      <c r="J9" s="863"/>
      <c r="K9" s="204"/>
      <c r="L9" s="204"/>
      <c r="M9" s="868"/>
      <c r="N9" s="869"/>
      <c r="O9" s="870"/>
      <c r="P9" s="196"/>
      <c r="Q9" s="209" t="s">
        <v>81</v>
      </c>
      <c r="R9" s="210"/>
      <c r="S9" s="198"/>
      <c r="T9" s="198"/>
      <c r="U9" s="198"/>
    </row>
    <row r="10" spans="1:21" ht="24" customHeight="1" thickBot="1" x14ac:dyDescent="0.3">
      <c r="A10" s="204"/>
      <c r="B10" s="850" t="s">
        <v>132</v>
      </c>
      <c r="C10" s="851"/>
      <c r="D10" s="852"/>
      <c r="E10" s="858"/>
      <c r="F10" s="859"/>
      <c r="G10" s="859"/>
      <c r="H10" s="859"/>
      <c r="I10" s="859"/>
      <c r="J10" s="860"/>
      <c r="K10" s="204"/>
      <c r="L10" s="204"/>
      <c r="M10" s="868"/>
      <c r="N10" s="869"/>
      <c r="O10" s="870"/>
      <c r="P10" s="203"/>
      <c r="Q10" s="211"/>
      <c r="R10" s="212"/>
      <c r="S10" s="199" t="s">
        <v>186</v>
      </c>
      <c r="T10" s="198"/>
      <c r="U10" s="198"/>
    </row>
    <row r="11" spans="1:21" ht="38.25" customHeight="1" thickBot="1" x14ac:dyDescent="0.3">
      <c r="A11" s="204"/>
      <c r="B11" s="871" t="s">
        <v>27</v>
      </c>
      <c r="C11" s="872"/>
      <c r="D11" s="873"/>
      <c r="E11" s="864"/>
      <c r="F11" s="865"/>
      <c r="G11" s="865"/>
      <c r="H11" s="865"/>
      <c r="I11" s="865"/>
      <c r="J11" s="866"/>
      <c r="K11" s="204"/>
      <c r="L11" s="204"/>
      <c r="M11" s="204"/>
      <c r="N11" s="204"/>
      <c r="O11" s="204"/>
      <c r="P11" s="204"/>
      <c r="Q11" s="206"/>
      <c r="R11" s="206"/>
      <c r="S11" s="199" t="s">
        <v>187</v>
      </c>
      <c r="T11" s="198"/>
      <c r="U11" s="198"/>
    </row>
    <row r="12" spans="1:21" ht="9" customHeight="1" x14ac:dyDescent="0.25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6"/>
      <c r="R12" s="206"/>
      <c r="S12" s="199" t="s">
        <v>188</v>
      </c>
      <c r="T12" s="198"/>
      <c r="U12" s="198"/>
    </row>
    <row r="13" spans="1:21" x14ac:dyDescent="0.25">
      <c r="A13" s="204"/>
      <c r="B13" s="867" t="s">
        <v>141</v>
      </c>
      <c r="C13" s="867"/>
      <c r="D13" s="867"/>
      <c r="E13" s="867"/>
      <c r="F13" s="867"/>
      <c r="G13" s="204"/>
      <c r="H13" s="818"/>
      <c r="I13" s="819"/>
      <c r="J13" s="819"/>
      <c r="K13" s="819"/>
      <c r="L13" s="819"/>
      <c r="M13" s="819"/>
      <c r="N13" s="819"/>
      <c r="O13" s="819"/>
      <c r="P13" s="819"/>
      <c r="Q13" s="819"/>
      <c r="R13" s="820"/>
      <c r="S13" s="199" t="s">
        <v>189</v>
      </c>
      <c r="T13" s="198"/>
      <c r="U13" s="198"/>
    </row>
    <row r="14" spans="1:21" x14ac:dyDescent="0.25">
      <c r="A14" s="204"/>
      <c r="B14" s="867"/>
      <c r="C14" s="867"/>
      <c r="D14" s="867"/>
      <c r="E14" s="867"/>
      <c r="F14" s="867"/>
      <c r="G14" s="204"/>
      <c r="H14" s="824"/>
      <c r="I14" s="825"/>
      <c r="J14" s="825"/>
      <c r="K14" s="825"/>
      <c r="L14" s="825"/>
      <c r="M14" s="825"/>
      <c r="N14" s="825"/>
      <c r="O14" s="825"/>
      <c r="P14" s="825"/>
      <c r="Q14" s="825"/>
      <c r="R14" s="826"/>
      <c r="S14" s="199" t="s">
        <v>190</v>
      </c>
      <c r="T14" s="198"/>
      <c r="U14" s="198"/>
    </row>
    <row r="15" spans="1:21" ht="16.5" thickBot="1" x14ac:dyDescent="0.3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6"/>
      <c r="R15" s="206"/>
      <c r="S15" s="199" t="s">
        <v>191</v>
      </c>
      <c r="T15" s="198"/>
      <c r="U15" s="198"/>
    </row>
    <row r="16" spans="1:21" s="197" customFormat="1" ht="23.25" customHeight="1" x14ac:dyDescent="0.25">
      <c r="A16" s="213"/>
      <c r="B16" s="815" t="s">
        <v>142</v>
      </c>
      <c r="C16" s="838"/>
      <c r="D16" s="805" t="s">
        <v>162</v>
      </c>
      <c r="E16" s="806"/>
      <c r="F16" s="805" t="s">
        <v>139</v>
      </c>
      <c r="G16" s="844"/>
      <c r="H16" s="806"/>
      <c r="I16" s="805" t="s">
        <v>143</v>
      </c>
      <c r="J16" s="844"/>
      <c r="K16" s="806"/>
      <c r="L16" s="802"/>
      <c r="M16" s="805" t="s">
        <v>138</v>
      </c>
      <c r="N16" s="806"/>
      <c r="O16" s="805" t="s">
        <v>144</v>
      </c>
      <c r="P16" s="806"/>
      <c r="Q16" s="805" t="s">
        <v>137</v>
      </c>
      <c r="R16" s="807"/>
      <c r="S16" s="200"/>
      <c r="T16" s="201"/>
      <c r="U16" s="201"/>
    </row>
    <row r="17" spans="1:21" ht="24" customHeight="1" x14ac:dyDescent="0.25">
      <c r="A17" s="204"/>
      <c r="B17" s="830" t="s">
        <v>148</v>
      </c>
      <c r="C17" s="800"/>
      <c r="D17" s="795"/>
      <c r="E17" s="797"/>
      <c r="F17" s="798"/>
      <c r="G17" s="793"/>
      <c r="H17" s="794"/>
      <c r="I17" s="798"/>
      <c r="J17" s="793"/>
      <c r="K17" s="794"/>
      <c r="L17" s="803"/>
      <c r="M17" s="799"/>
      <c r="N17" s="800"/>
      <c r="O17" s="799"/>
      <c r="P17" s="800"/>
      <c r="Q17" s="799"/>
      <c r="R17" s="801"/>
      <c r="S17" s="199"/>
      <c r="T17" s="198"/>
      <c r="U17" s="198"/>
    </row>
    <row r="18" spans="1:21" ht="24" customHeight="1" x14ac:dyDescent="0.25">
      <c r="A18" s="204"/>
      <c r="B18" s="830" t="s">
        <v>149</v>
      </c>
      <c r="C18" s="800"/>
      <c r="D18" s="795"/>
      <c r="E18" s="797"/>
      <c r="F18" s="798"/>
      <c r="G18" s="793"/>
      <c r="H18" s="794"/>
      <c r="I18" s="798"/>
      <c r="J18" s="793"/>
      <c r="K18" s="794"/>
      <c r="L18" s="803"/>
      <c r="M18" s="799"/>
      <c r="N18" s="800"/>
      <c r="O18" s="799"/>
      <c r="P18" s="800"/>
      <c r="Q18" s="799"/>
      <c r="R18" s="801"/>
      <c r="S18" s="199"/>
      <c r="T18" s="198"/>
      <c r="U18" s="198"/>
    </row>
    <row r="19" spans="1:21" ht="24" customHeight="1" x14ac:dyDescent="0.25">
      <c r="A19" s="204"/>
      <c r="B19" s="830" t="s">
        <v>150</v>
      </c>
      <c r="C19" s="800"/>
      <c r="D19" s="795"/>
      <c r="E19" s="797"/>
      <c r="F19" s="798"/>
      <c r="G19" s="793"/>
      <c r="H19" s="794"/>
      <c r="I19" s="798"/>
      <c r="J19" s="793"/>
      <c r="K19" s="794"/>
      <c r="L19" s="803"/>
      <c r="M19" s="799"/>
      <c r="N19" s="800"/>
      <c r="O19" s="799"/>
      <c r="P19" s="800"/>
      <c r="Q19" s="799"/>
      <c r="R19" s="801"/>
      <c r="S19" s="199"/>
      <c r="T19" s="198"/>
      <c r="U19" s="198"/>
    </row>
    <row r="20" spans="1:21" ht="24" customHeight="1" x14ac:dyDescent="0.25">
      <c r="A20" s="204"/>
      <c r="B20" s="830" t="s">
        <v>151</v>
      </c>
      <c r="C20" s="800"/>
      <c r="D20" s="795"/>
      <c r="E20" s="797"/>
      <c r="F20" s="798"/>
      <c r="G20" s="793"/>
      <c r="H20" s="794"/>
      <c r="I20" s="798"/>
      <c r="J20" s="793"/>
      <c r="K20" s="794"/>
      <c r="L20" s="803"/>
      <c r="M20" s="799"/>
      <c r="N20" s="800"/>
      <c r="O20" s="799"/>
      <c r="P20" s="800"/>
      <c r="Q20" s="799"/>
      <c r="R20" s="801"/>
      <c r="S20" s="199"/>
      <c r="T20" s="198"/>
      <c r="U20" s="198"/>
    </row>
    <row r="21" spans="1:21" ht="24" customHeight="1" thickBot="1" x14ac:dyDescent="0.3">
      <c r="A21" s="204"/>
      <c r="B21" s="829" t="s">
        <v>152</v>
      </c>
      <c r="C21" s="828"/>
      <c r="D21" s="812"/>
      <c r="E21" s="814"/>
      <c r="F21" s="808"/>
      <c r="G21" s="809"/>
      <c r="H21" s="833"/>
      <c r="I21" s="808"/>
      <c r="J21" s="809"/>
      <c r="K21" s="833"/>
      <c r="L21" s="804"/>
      <c r="M21" s="827"/>
      <c r="N21" s="828"/>
      <c r="O21" s="827"/>
      <c r="P21" s="828"/>
      <c r="Q21" s="827"/>
      <c r="R21" s="831"/>
      <c r="S21" s="199"/>
      <c r="T21" s="198"/>
      <c r="U21" s="198"/>
    </row>
    <row r="22" spans="1:21" ht="16.5" thickBot="1" x14ac:dyDescent="0.3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6"/>
      <c r="R22" s="206"/>
      <c r="S22" s="199"/>
      <c r="T22" s="198"/>
      <c r="U22" s="198"/>
    </row>
    <row r="23" spans="1:21" s="197" customFormat="1" ht="23.25" customHeight="1" x14ac:dyDescent="0.25">
      <c r="A23" s="213"/>
      <c r="B23" s="815" t="s">
        <v>145</v>
      </c>
      <c r="C23" s="816"/>
      <c r="D23" s="816"/>
      <c r="E23" s="838"/>
      <c r="F23" s="805" t="s">
        <v>146</v>
      </c>
      <c r="G23" s="844"/>
      <c r="H23" s="806"/>
      <c r="I23" s="805" t="s">
        <v>139</v>
      </c>
      <c r="J23" s="844"/>
      <c r="K23" s="806"/>
      <c r="L23" s="802"/>
      <c r="M23" s="805" t="s">
        <v>138</v>
      </c>
      <c r="N23" s="806"/>
      <c r="O23" s="805" t="s">
        <v>144</v>
      </c>
      <c r="P23" s="806"/>
      <c r="Q23" s="805" t="s">
        <v>137</v>
      </c>
      <c r="R23" s="807"/>
      <c r="S23" s="200"/>
      <c r="T23" s="201"/>
      <c r="U23" s="201"/>
    </row>
    <row r="24" spans="1:21" ht="24" customHeight="1" x14ac:dyDescent="0.25">
      <c r="A24" s="204"/>
      <c r="B24" s="830" t="s">
        <v>147</v>
      </c>
      <c r="C24" s="845"/>
      <c r="D24" s="845"/>
      <c r="E24" s="800"/>
      <c r="F24" s="795" t="e">
        <f>IF(#REF!="Supplier 1","",#REF!)</f>
        <v>#REF!</v>
      </c>
      <c r="G24" s="796"/>
      <c r="H24" s="797"/>
      <c r="I24" s="798"/>
      <c r="J24" s="793"/>
      <c r="K24" s="794"/>
      <c r="L24" s="803"/>
      <c r="M24" s="799"/>
      <c r="N24" s="800"/>
      <c r="O24" s="799"/>
      <c r="P24" s="800"/>
      <c r="Q24" s="799"/>
      <c r="R24" s="801"/>
      <c r="S24" s="199"/>
      <c r="T24" s="198"/>
      <c r="U24" s="198"/>
    </row>
    <row r="25" spans="1:21" ht="24" customHeight="1" x14ac:dyDescent="0.25">
      <c r="A25" s="204"/>
      <c r="B25" s="792"/>
      <c r="C25" s="793"/>
      <c r="D25" s="793"/>
      <c r="E25" s="794"/>
      <c r="F25" s="795"/>
      <c r="G25" s="796"/>
      <c r="H25" s="797"/>
      <c r="I25" s="798"/>
      <c r="J25" s="793"/>
      <c r="K25" s="794"/>
      <c r="L25" s="803"/>
      <c r="M25" s="799"/>
      <c r="N25" s="800"/>
      <c r="O25" s="799"/>
      <c r="P25" s="800"/>
      <c r="Q25" s="799"/>
      <c r="R25" s="801"/>
      <c r="S25" s="202"/>
      <c r="T25" s="198"/>
      <c r="U25" s="198"/>
    </row>
    <row r="26" spans="1:21" ht="24" customHeight="1" x14ac:dyDescent="0.25">
      <c r="A26" s="204"/>
      <c r="B26" s="792"/>
      <c r="C26" s="793"/>
      <c r="D26" s="793"/>
      <c r="E26" s="794"/>
      <c r="F26" s="795"/>
      <c r="G26" s="796"/>
      <c r="H26" s="797"/>
      <c r="I26" s="798"/>
      <c r="J26" s="793"/>
      <c r="K26" s="794"/>
      <c r="L26" s="803"/>
      <c r="M26" s="799"/>
      <c r="N26" s="800"/>
      <c r="O26" s="799"/>
      <c r="P26" s="800"/>
      <c r="Q26" s="799"/>
      <c r="R26" s="801"/>
      <c r="S26" s="202" t="s">
        <v>153</v>
      </c>
      <c r="T26" s="198"/>
      <c r="U26" s="198"/>
    </row>
    <row r="27" spans="1:21" ht="24" customHeight="1" x14ac:dyDescent="0.25">
      <c r="A27" s="204"/>
      <c r="B27" s="792"/>
      <c r="C27" s="793"/>
      <c r="D27" s="793"/>
      <c r="E27" s="794"/>
      <c r="F27" s="795"/>
      <c r="G27" s="796"/>
      <c r="H27" s="797"/>
      <c r="I27" s="798"/>
      <c r="J27" s="793"/>
      <c r="K27" s="794"/>
      <c r="L27" s="803"/>
      <c r="M27" s="799"/>
      <c r="N27" s="800"/>
      <c r="O27" s="799"/>
      <c r="P27" s="800"/>
      <c r="Q27" s="799"/>
      <c r="R27" s="801"/>
      <c r="S27" s="202" t="s">
        <v>154</v>
      </c>
      <c r="T27" s="198"/>
      <c r="U27" s="198"/>
    </row>
    <row r="28" spans="1:21" ht="24" customHeight="1" thickBot="1" x14ac:dyDescent="0.3">
      <c r="A28" s="204"/>
      <c r="B28" s="832"/>
      <c r="C28" s="809"/>
      <c r="D28" s="809"/>
      <c r="E28" s="833"/>
      <c r="F28" s="812"/>
      <c r="G28" s="813"/>
      <c r="H28" s="814"/>
      <c r="I28" s="808"/>
      <c r="J28" s="809"/>
      <c r="K28" s="833"/>
      <c r="L28" s="804"/>
      <c r="M28" s="827"/>
      <c r="N28" s="828"/>
      <c r="O28" s="827" t="s">
        <v>81</v>
      </c>
      <c r="P28" s="828"/>
      <c r="Q28" s="827"/>
      <c r="R28" s="831"/>
      <c r="S28" s="202" t="s">
        <v>155</v>
      </c>
      <c r="T28" s="198"/>
      <c r="U28" s="198"/>
    </row>
    <row r="29" spans="1:21" ht="16.5" thickBot="1" x14ac:dyDescent="0.3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6"/>
      <c r="R29" s="206"/>
      <c r="S29" s="202" t="s">
        <v>156</v>
      </c>
      <c r="T29" s="198"/>
      <c r="U29" s="198"/>
    </row>
    <row r="30" spans="1:21" s="197" customFormat="1" ht="31.5" customHeight="1" x14ac:dyDescent="0.25">
      <c r="A30" s="213"/>
      <c r="B30" s="815" t="s">
        <v>161</v>
      </c>
      <c r="C30" s="838"/>
      <c r="D30" s="805" t="s">
        <v>162</v>
      </c>
      <c r="E30" s="806"/>
      <c r="F30" s="805" t="s">
        <v>163</v>
      </c>
      <c r="G30" s="844"/>
      <c r="H30" s="806"/>
      <c r="I30" s="841" t="s">
        <v>164</v>
      </c>
      <c r="J30" s="842"/>
      <c r="K30" s="843"/>
      <c r="L30" s="802"/>
      <c r="M30" s="805" t="s">
        <v>138</v>
      </c>
      <c r="N30" s="806"/>
      <c r="O30" s="805" t="s">
        <v>144</v>
      </c>
      <c r="P30" s="806"/>
      <c r="Q30" s="805" t="s">
        <v>137</v>
      </c>
      <c r="R30" s="807"/>
      <c r="S30" s="202" t="s">
        <v>157</v>
      </c>
      <c r="T30" s="201"/>
      <c r="U30" s="201"/>
    </row>
    <row r="31" spans="1:21" ht="23.25" customHeight="1" x14ac:dyDescent="0.25">
      <c r="A31" s="204"/>
      <c r="B31" s="792"/>
      <c r="C31" s="794"/>
      <c r="D31" s="795"/>
      <c r="E31" s="797"/>
      <c r="F31" s="798"/>
      <c r="G31" s="793"/>
      <c r="H31" s="794"/>
      <c r="I31" s="795"/>
      <c r="J31" s="796"/>
      <c r="K31" s="797"/>
      <c r="L31" s="803"/>
      <c r="M31" s="799"/>
      <c r="N31" s="800"/>
      <c r="O31" s="799"/>
      <c r="P31" s="800"/>
      <c r="Q31" s="799"/>
      <c r="R31" s="801"/>
      <c r="S31" s="202" t="s">
        <v>158</v>
      </c>
      <c r="T31" s="198"/>
      <c r="U31" s="198"/>
    </row>
    <row r="32" spans="1:21" ht="23.25" customHeight="1" x14ac:dyDescent="0.25">
      <c r="A32" s="204"/>
      <c r="B32" s="792"/>
      <c r="C32" s="794"/>
      <c r="D32" s="795"/>
      <c r="E32" s="797"/>
      <c r="F32" s="798"/>
      <c r="G32" s="793"/>
      <c r="H32" s="794"/>
      <c r="I32" s="795"/>
      <c r="J32" s="796"/>
      <c r="K32" s="797"/>
      <c r="L32" s="803"/>
      <c r="M32" s="799"/>
      <c r="N32" s="800"/>
      <c r="O32" s="799"/>
      <c r="P32" s="800"/>
      <c r="Q32" s="799"/>
      <c r="R32" s="801"/>
      <c r="S32" s="202" t="s">
        <v>159</v>
      </c>
      <c r="T32" s="198"/>
      <c r="U32" s="198"/>
    </row>
    <row r="33" spans="1:21" ht="23.25" customHeight="1" x14ac:dyDescent="0.25">
      <c r="A33" s="204"/>
      <c r="B33" s="792"/>
      <c r="C33" s="794"/>
      <c r="D33" s="795"/>
      <c r="E33" s="797"/>
      <c r="F33" s="798"/>
      <c r="G33" s="793"/>
      <c r="H33" s="794"/>
      <c r="I33" s="795"/>
      <c r="J33" s="796"/>
      <c r="K33" s="797"/>
      <c r="L33" s="803"/>
      <c r="M33" s="799"/>
      <c r="N33" s="800"/>
      <c r="O33" s="799"/>
      <c r="P33" s="800"/>
      <c r="Q33" s="799"/>
      <c r="R33" s="801"/>
      <c r="S33" s="202" t="s">
        <v>160</v>
      </c>
      <c r="T33" s="198"/>
      <c r="U33" s="198"/>
    </row>
    <row r="34" spans="1:21" ht="23.25" customHeight="1" x14ac:dyDescent="0.25">
      <c r="A34" s="204"/>
      <c r="B34" s="792"/>
      <c r="C34" s="794"/>
      <c r="D34" s="795"/>
      <c r="E34" s="797"/>
      <c r="F34" s="798"/>
      <c r="G34" s="793"/>
      <c r="H34" s="794"/>
      <c r="I34" s="795"/>
      <c r="J34" s="796"/>
      <c r="K34" s="797"/>
      <c r="L34" s="803"/>
      <c r="M34" s="799"/>
      <c r="N34" s="800"/>
      <c r="O34" s="799"/>
      <c r="P34" s="800"/>
      <c r="Q34" s="799"/>
      <c r="R34" s="801"/>
      <c r="S34" s="199" t="s">
        <v>185</v>
      </c>
      <c r="T34" s="198"/>
      <c r="U34" s="198"/>
    </row>
    <row r="35" spans="1:21" ht="23.25" customHeight="1" thickBot="1" x14ac:dyDescent="0.3">
      <c r="A35" s="204"/>
      <c r="B35" s="832"/>
      <c r="C35" s="833"/>
      <c r="D35" s="812"/>
      <c r="E35" s="814"/>
      <c r="F35" s="808"/>
      <c r="G35" s="809"/>
      <c r="H35" s="833"/>
      <c r="I35" s="812"/>
      <c r="J35" s="813"/>
      <c r="K35" s="814"/>
      <c r="L35" s="804"/>
      <c r="M35" s="827"/>
      <c r="N35" s="828"/>
      <c r="O35" s="827"/>
      <c r="P35" s="828"/>
      <c r="Q35" s="827"/>
      <c r="R35" s="831"/>
      <c r="S35" s="199"/>
      <c r="T35" s="198"/>
      <c r="U35" s="198"/>
    </row>
    <row r="36" spans="1:21" ht="16.5" thickBot="1" x14ac:dyDescent="0.3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6"/>
      <c r="R36" s="206"/>
      <c r="S36" s="199"/>
      <c r="T36" s="198"/>
      <c r="U36" s="198"/>
    </row>
    <row r="37" spans="1:21" ht="24" customHeight="1" x14ac:dyDescent="0.25">
      <c r="A37" s="204"/>
      <c r="B37" s="815" t="s">
        <v>167</v>
      </c>
      <c r="C37" s="816"/>
      <c r="D37" s="816"/>
      <c r="E37" s="838"/>
      <c r="F37" s="839" t="s">
        <v>146</v>
      </c>
      <c r="G37" s="837"/>
      <c r="H37" s="840"/>
      <c r="I37" s="839" t="s">
        <v>139</v>
      </c>
      <c r="J37" s="837"/>
      <c r="K37" s="840"/>
      <c r="L37" s="802"/>
      <c r="M37" s="805" t="s">
        <v>138</v>
      </c>
      <c r="N37" s="806"/>
      <c r="O37" s="805" t="s">
        <v>144</v>
      </c>
      <c r="P37" s="806"/>
      <c r="Q37" s="805" t="s">
        <v>137</v>
      </c>
      <c r="R37" s="807"/>
      <c r="S37" s="199"/>
      <c r="T37" s="198"/>
      <c r="U37" s="198"/>
    </row>
    <row r="38" spans="1:21" ht="23.25" customHeight="1" x14ac:dyDescent="0.25">
      <c r="A38" s="204"/>
      <c r="B38" s="792"/>
      <c r="C38" s="793"/>
      <c r="D38" s="793"/>
      <c r="E38" s="794"/>
      <c r="F38" s="795"/>
      <c r="G38" s="796"/>
      <c r="H38" s="797"/>
      <c r="I38" s="798"/>
      <c r="J38" s="793"/>
      <c r="K38" s="794"/>
      <c r="L38" s="803"/>
      <c r="M38" s="799"/>
      <c r="N38" s="800"/>
      <c r="O38" s="799"/>
      <c r="P38" s="800"/>
      <c r="Q38" s="799"/>
      <c r="R38" s="801"/>
      <c r="S38" s="199" t="s">
        <v>175</v>
      </c>
      <c r="T38" s="198"/>
      <c r="U38" s="198"/>
    </row>
    <row r="39" spans="1:21" ht="23.25" customHeight="1" x14ac:dyDescent="0.25">
      <c r="A39" s="204"/>
      <c r="B39" s="792"/>
      <c r="C39" s="793"/>
      <c r="D39" s="793"/>
      <c r="E39" s="794"/>
      <c r="F39" s="795"/>
      <c r="G39" s="796"/>
      <c r="H39" s="797"/>
      <c r="I39" s="798"/>
      <c r="J39" s="793"/>
      <c r="K39" s="794"/>
      <c r="L39" s="803"/>
      <c r="M39" s="799"/>
      <c r="N39" s="800"/>
      <c r="O39" s="799"/>
      <c r="P39" s="800"/>
      <c r="Q39" s="799"/>
      <c r="R39" s="801"/>
      <c r="S39" s="199" t="s">
        <v>176</v>
      </c>
      <c r="T39" s="198"/>
      <c r="U39" s="198"/>
    </row>
    <row r="40" spans="1:21" ht="23.25" customHeight="1" x14ac:dyDescent="0.25">
      <c r="A40" s="204"/>
      <c r="B40" s="792"/>
      <c r="C40" s="793"/>
      <c r="D40" s="793"/>
      <c r="E40" s="794"/>
      <c r="F40" s="795"/>
      <c r="G40" s="796"/>
      <c r="H40" s="797"/>
      <c r="I40" s="798"/>
      <c r="J40" s="793"/>
      <c r="K40" s="794"/>
      <c r="L40" s="803"/>
      <c r="M40" s="799"/>
      <c r="N40" s="800"/>
      <c r="O40" s="799"/>
      <c r="P40" s="800"/>
      <c r="Q40" s="799"/>
      <c r="R40" s="801"/>
      <c r="S40" s="199" t="s">
        <v>177</v>
      </c>
      <c r="T40" s="198"/>
      <c r="U40" s="198"/>
    </row>
    <row r="41" spans="1:21" ht="23.25" customHeight="1" x14ac:dyDescent="0.25">
      <c r="A41" s="204"/>
      <c r="B41" s="792"/>
      <c r="C41" s="793"/>
      <c r="D41" s="793"/>
      <c r="E41" s="794"/>
      <c r="F41" s="795"/>
      <c r="G41" s="796"/>
      <c r="H41" s="797"/>
      <c r="I41" s="798"/>
      <c r="J41" s="793"/>
      <c r="K41" s="794"/>
      <c r="L41" s="803"/>
      <c r="M41" s="799"/>
      <c r="N41" s="800"/>
      <c r="O41" s="799"/>
      <c r="P41" s="800"/>
      <c r="Q41" s="799"/>
      <c r="R41" s="801"/>
      <c r="S41" s="199" t="s">
        <v>178</v>
      </c>
      <c r="T41" s="198"/>
      <c r="U41" s="198"/>
    </row>
    <row r="42" spans="1:21" ht="23.25" customHeight="1" x14ac:dyDescent="0.25">
      <c r="A42" s="204"/>
      <c r="B42" s="792"/>
      <c r="C42" s="793"/>
      <c r="D42" s="793"/>
      <c r="E42" s="794"/>
      <c r="F42" s="795"/>
      <c r="G42" s="796"/>
      <c r="H42" s="797"/>
      <c r="I42" s="798"/>
      <c r="J42" s="793"/>
      <c r="K42" s="794"/>
      <c r="L42" s="803"/>
      <c r="M42" s="799"/>
      <c r="N42" s="800"/>
      <c r="O42" s="799"/>
      <c r="P42" s="800"/>
      <c r="Q42" s="799"/>
      <c r="R42" s="801"/>
      <c r="S42" s="199" t="s">
        <v>181</v>
      </c>
      <c r="T42" s="198"/>
      <c r="U42" s="198"/>
    </row>
    <row r="43" spans="1:21" ht="23.25" customHeight="1" x14ac:dyDescent="0.25">
      <c r="A43" s="204"/>
      <c r="B43" s="792"/>
      <c r="C43" s="793"/>
      <c r="D43" s="793"/>
      <c r="E43" s="794"/>
      <c r="F43" s="795"/>
      <c r="G43" s="796"/>
      <c r="H43" s="797"/>
      <c r="I43" s="798"/>
      <c r="J43" s="793"/>
      <c r="K43" s="794"/>
      <c r="L43" s="803"/>
      <c r="M43" s="799"/>
      <c r="N43" s="800"/>
      <c r="O43" s="799"/>
      <c r="P43" s="800"/>
      <c r="Q43" s="799"/>
      <c r="R43" s="801"/>
      <c r="S43" s="199" t="s">
        <v>182</v>
      </c>
      <c r="T43" s="198"/>
      <c r="U43" s="198"/>
    </row>
    <row r="44" spans="1:21" ht="23.25" customHeight="1" thickBot="1" x14ac:dyDescent="0.3">
      <c r="A44" s="204"/>
      <c r="B44" s="832"/>
      <c r="C44" s="809"/>
      <c r="D44" s="809"/>
      <c r="E44" s="833"/>
      <c r="F44" s="812"/>
      <c r="G44" s="813"/>
      <c r="H44" s="814"/>
      <c r="I44" s="808"/>
      <c r="J44" s="809"/>
      <c r="K44" s="833"/>
      <c r="L44" s="804"/>
      <c r="M44" s="827"/>
      <c r="N44" s="828"/>
      <c r="O44" s="827"/>
      <c r="P44" s="828"/>
      <c r="Q44" s="827"/>
      <c r="R44" s="831"/>
      <c r="S44" s="199" t="s">
        <v>183</v>
      </c>
      <c r="T44" s="198"/>
      <c r="U44" s="198"/>
    </row>
    <row r="45" spans="1:21" ht="16.5" thickBot="1" x14ac:dyDescent="0.3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14"/>
      <c r="L45" s="215"/>
      <c r="M45" s="837"/>
      <c r="N45" s="837"/>
      <c r="O45" s="837"/>
      <c r="P45" s="837"/>
      <c r="Q45" s="837"/>
      <c r="R45" s="837"/>
      <c r="S45" s="199" t="s">
        <v>171</v>
      </c>
      <c r="T45" s="198"/>
      <c r="U45" s="198"/>
    </row>
    <row r="46" spans="1:21" ht="27.75" customHeight="1" thickBot="1" x14ac:dyDescent="0.3">
      <c r="A46" s="204"/>
      <c r="B46" s="834" t="s">
        <v>168</v>
      </c>
      <c r="C46" s="835"/>
      <c r="D46" s="835"/>
      <c r="E46" s="836"/>
      <c r="F46" s="847"/>
      <c r="G46" s="848"/>
      <c r="H46" s="848"/>
      <c r="I46" s="848"/>
      <c r="J46" s="848"/>
      <c r="K46" s="849"/>
      <c r="L46" s="215"/>
      <c r="M46" s="799"/>
      <c r="N46" s="800"/>
      <c r="O46" s="799"/>
      <c r="P46" s="800"/>
      <c r="Q46" s="799"/>
      <c r="R46" s="800"/>
      <c r="S46" s="199" t="s">
        <v>172</v>
      </c>
      <c r="T46" s="198"/>
      <c r="U46" s="198"/>
    </row>
    <row r="47" spans="1:21" ht="16.5" thickBot="1" x14ac:dyDescent="0.3">
      <c r="A47" s="204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6"/>
      <c r="R47" s="206"/>
      <c r="S47" s="199" t="s">
        <v>173</v>
      </c>
      <c r="T47" s="198"/>
      <c r="U47" s="198"/>
    </row>
    <row r="48" spans="1:21" ht="24" customHeight="1" thickBot="1" x14ac:dyDescent="0.3">
      <c r="A48" s="204"/>
      <c r="B48" s="815" t="s">
        <v>169</v>
      </c>
      <c r="C48" s="816"/>
      <c r="D48" s="816"/>
      <c r="E48" s="816"/>
      <c r="F48" s="816"/>
      <c r="G48" s="816"/>
      <c r="H48" s="816"/>
      <c r="I48" s="816"/>
      <c r="J48" s="816"/>
      <c r="K48" s="817"/>
      <c r="L48" s="204"/>
      <c r="M48" s="204" t="s">
        <v>180</v>
      </c>
      <c r="N48" s="204"/>
      <c r="O48" s="204"/>
      <c r="P48" s="204"/>
      <c r="Q48" s="229"/>
      <c r="R48" s="206"/>
      <c r="S48" s="199" t="s">
        <v>174</v>
      </c>
      <c r="T48" s="198"/>
      <c r="U48" s="198"/>
    </row>
    <row r="49" spans="1:21" ht="23.25" customHeight="1" x14ac:dyDescent="0.25">
      <c r="A49" s="204"/>
      <c r="B49" s="830" t="s">
        <v>22</v>
      </c>
      <c r="C49" s="800"/>
      <c r="D49" s="795"/>
      <c r="E49" s="797"/>
      <c r="F49" s="799" t="s">
        <v>23</v>
      </c>
      <c r="G49" s="800"/>
      <c r="H49" s="798"/>
      <c r="I49" s="793"/>
      <c r="J49" s="793"/>
      <c r="K49" s="811"/>
      <c r="L49" s="204"/>
      <c r="M49" s="204"/>
      <c r="N49" s="204"/>
      <c r="O49" s="204"/>
      <c r="P49" s="204"/>
      <c r="Q49" s="206"/>
      <c r="R49" s="206"/>
      <c r="S49" s="199" t="s">
        <v>184</v>
      </c>
      <c r="T49" s="198"/>
      <c r="U49" s="198"/>
    </row>
    <row r="50" spans="1:21" ht="23.25" customHeight="1" x14ac:dyDescent="0.25">
      <c r="A50" s="204"/>
      <c r="B50" s="830" t="s">
        <v>13</v>
      </c>
      <c r="C50" s="800"/>
      <c r="D50" s="795"/>
      <c r="E50" s="797"/>
      <c r="F50" s="799" t="s">
        <v>170</v>
      </c>
      <c r="G50" s="800"/>
      <c r="H50" s="798"/>
      <c r="I50" s="793"/>
      <c r="J50" s="793"/>
      <c r="K50" s="811"/>
      <c r="L50" s="204"/>
      <c r="M50" s="204" t="s">
        <v>51</v>
      </c>
      <c r="N50" s="204"/>
      <c r="O50" s="204"/>
      <c r="P50" s="204"/>
      <c r="Q50" s="206"/>
      <c r="R50" s="206"/>
      <c r="S50" s="199" t="s">
        <v>194</v>
      </c>
      <c r="T50" s="198"/>
      <c r="U50" s="198"/>
    </row>
    <row r="51" spans="1:21" ht="23.25" customHeight="1" thickBot="1" x14ac:dyDescent="0.3">
      <c r="A51" s="204"/>
      <c r="B51" s="829" t="s">
        <v>27</v>
      </c>
      <c r="C51" s="828"/>
      <c r="D51" s="808"/>
      <c r="E51" s="809"/>
      <c r="F51" s="809"/>
      <c r="G51" s="809"/>
      <c r="H51" s="809"/>
      <c r="I51" s="809"/>
      <c r="J51" s="809"/>
      <c r="K51" s="810"/>
      <c r="L51" s="204"/>
      <c r="M51" s="818"/>
      <c r="N51" s="819"/>
      <c r="O51" s="819"/>
      <c r="P51" s="819"/>
      <c r="Q51" s="819"/>
      <c r="R51" s="820"/>
      <c r="S51" s="199" t="s">
        <v>195</v>
      </c>
      <c r="T51" s="198"/>
      <c r="U51" s="198"/>
    </row>
    <row r="52" spans="1:21" ht="16.5" thickBot="1" x14ac:dyDescent="0.3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821"/>
      <c r="N52" s="822"/>
      <c r="O52" s="822"/>
      <c r="P52" s="822"/>
      <c r="Q52" s="822"/>
      <c r="R52" s="823"/>
      <c r="S52" s="199"/>
      <c r="T52" s="198"/>
      <c r="U52" s="198"/>
    </row>
    <row r="53" spans="1:21" ht="24" customHeight="1" x14ac:dyDescent="0.25">
      <c r="A53" s="204"/>
      <c r="B53" s="815" t="s">
        <v>179</v>
      </c>
      <c r="C53" s="816"/>
      <c r="D53" s="816"/>
      <c r="E53" s="816"/>
      <c r="F53" s="816"/>
      <c r="G53" s="816"/>
      <c r="H53" s="816"/>
      <c r="I53" s="816"/>
      <c r="J53" s="816"/>
      <c r="K53" s="817"/>
      <c r="L53" s="204"/>
      <c r="M53" s="821"/>
      <c r="N53" s="822"/>
      <c r="O53" s="822"/>
      <c r="P53" s="822"/>
      <c r="Q53" s="822"/>
      <c r="R53" s="823"/>
      <c r="S53" s="198"/>
      <c r="T53" s="198"/>
      <c r="U53" s="198"/>
    </row>
    <row r="54" spans="1:21" ht="23.25" customHeight="1" x14ac:dyDescent="0.25">
      <c r="A54" s="204"/>
      <c r="B54" s="830" t="s">
        <v>22</v>
      </c>
      <c r="C54" s="800"/>
      <c r="D54" s="795"/>
      <c r="E54" s="796"/>
      <c r="F54" s="797"/>
      <c r="G54" s="799" t="s">
        <v>23</v>
      </c>
      <c r="H54" s="800"/>
      <c r="I54" s="798"/>
      <c r="J54" s="793"/>
      <c r="K54" s="811"/>
      <c r="L54" s="204"/>
      <c r="M54" s="821"/>
      <c r="N54" s="822"/>
      <c r="O54" s="822"/>
      <c r="P54" s="822"/>
      <c r="Q54" s="822"/>
      <c r="R54" s="823"/>
      <c r="S54" s="198"/>
      <c r="T54" s="198"/>
      <c r="U54" s="198"/>
    </row>
    <row r="55" spans="1:21" ht="23.25" customHeight="1" thickBot="1" x14ac:dyDescent="0.3">
      <c r="A55" s="204"/>
      <c r="B55" s="829" t="s">
        <v>13</v>
      </c>
      <c r="C55" s="828"/>
      <c r="D55" s="812"/>
      <c r="E55" s="813"/>
      <c r="F55" s="814"/>
      <c r="G55" s="827" t="s">
        <v>27</v>
      </c>
      <c r="H55" s="828"/>
      <c r="I55" s="808"/>
      <c r="J55" s="809"/>
      <c r="K55" s="810"/>
      <c r="L55" s="204"/>
      <c r="M55" s="824"/>
      <c r="N55" s="825"/>
      <c r="O55" s="825"/>
      <c r="P55" s="825"/>
      <c r="Q55" s="825"/>
      <c r="R55" s="826"/>
      <c r="S55" s="198"/>
      <c r="T55" s="198"/>
      <c r="U55" s="19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4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23</vt:i4>
      </vt:variant>
    </vt:vector>
  </HeadingPairs>
  <TitlesOfParts>
    <vt:vector size="34" baseType="lpstr">
      <vt:lpstr>ReadMe_1st</vt:lpstr>
      <vt:lpstr>PRS</vt:lpstr>
      <vt:lpstr>QR</vt:lpstr>
      <vt:lpstr>CBA 3 suppliers</vt:lpstr>
      <vt:lpstr>CBA 6 suppliers</vt:lpstr>
      <vt:lpstr>PO (A)</vt:lpstr>
      <vt:lpstr>PO (A) (3)</vt:lpstr>
      <vt:lpstr>PO (A) (2)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(A) (2)'!Impression_des_titres</vt:lpstr>
      <vt:lpstr>'PO (A) (3)'!Impression_des_titres</vt:lpstr>
      <vt:lpstr>'PO (B)'!Impression_des_titres</vt:lpstr>
      <vt:lpstr>'PO (C)'!Impression_des_titres</vt:lpstr>
      <vt:lpstr>PRS!Impression_des_titres</vt:lpstr>
      <vt:lpstr>QR!Impression_des_titres</vt:lpstr>
      <vt:lpstr>'PO (A) (2)'!x</vt:lpstr>
      <vt:lpstr>'PO (A) (3)'!x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(A) (2)'!Zone_d_impression</vt:lpstr>
      <vt:lpstr>'PO (A) (3)'!Zone_d_impression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2017-08-17T05:18:08Z</cp:lastPrinted>
  <dcterms:created xsi:type="dcterms:W3CDTF">2013-12-26T03:32:21Z</dcterms:created>
  <dcterms:modified xsi:type="dcterms:W3CDTF">2017-08-17T14:15:12Z</dcterms:modified>
  <cp:category>Logistics</cp:category>
</cp:coreProperties>
</file>